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dsu\Desktop\한국도로공사(26.06.05)_고속국도 제12호 광주대구선 대가야 하이패스 나들목 등 2개소 소규모 환경영향평가 용역(다산+이산+서영+에코숲)(26.06.15)\제출파일 (메일)\"/>
    </mc:Choice>
  </mc:AlternateContent>
  <xr:revisionPtr revIDLastSave="0" documentId="13_ncr:1_{60361E43-06D7-4C38-9A05-02B22E410D1A}" xr6:coauthVersionLast="36" xr6:coauthVersionMax="47" xr10:uidLastSave="{00000000-0000-0000-0000-000000000000}"/>
  <bookViews>
    <workbookView xWindow="0" yWindow="0" windowWidth="16200" windowHeight="24660" xr2:uid="{00000000-000D-0000-FFFF-FFFF00000000}"/>
  </bookViews>
  <sheets>
    <sheet name="3. 대가야 하이패스 등 2개소(다산+이산+서영+에코숲)" sheetId="2" r:id="rId1"/>
  </sheets>
  <definedNames>
    <definedName name="_xlnm.Print_Titles" localSheetId="0">'3. 대가야 하이패스 등 2개소(다산+이산+서영+에코숲)'!$3:$3</definedName>
  </definedNames>
  <calcPr calcId="191029"/>
</workbook>
</file>

<file path=xl/calcChain.xml><?xml version="1.0" encoding="utf-8"?>
<calcChain xmlns="http://schemas.openxmlformats.org/spreadsheetml/2006/main">
  <c r="L52" i="2" l="1"/>
  <c r="L50" i="2"/>
  <c r="L42" i="2"/>
  <c r="L41" i="2"/>
  <c r="L40" i="2"/>
  <c r="L39" i="2"/>
  <c r="L38" i="2"/>
  <c r="L37" i="2"/>
  <c r="L36" i="2"/>
  <c r="L35" i="2"/>
  <c r="L25" i="2"/>
  <c r="L49" i="2" l="1"/>
  <c r="L24" i="2"/>
  <c r="L23" i="2"/>
  <c r="L22" i="2"/>
  <c r="L19" i="2"/>
  <c r="L34" i="2" l="1"/>
  <c r="L33" i="2"/>
  <c r="L32" i="2"/>
  <c r="L31" i="2"/>
  <c r="L17" i="2"/>
  <c r="L16" i="2"/>
  <c r="L15" i="2"/>
  <c r="L14" i="2"/>
  <c r="L13" i="2"/>
  <c r="L12" i="2"/>
  <c r="L11" i="2"/>
  <c r="L10" i="2"/>
  <c r="L9" i="2"/>
  <c r="L8" i="2"/>
  <c r="L7" i="2"/>
  <c r="L6" i="2"/>
  <c r="L5" i="2"/>
  <c r="L4" i="2"/>
</calcChain>
</file>

<file path=xl/sharedStrings.xml><?xml version="1.0" encoding="utf-8"?>
<sst xmlns="http://schemas.openxmlformats.org/spreadsheetml/2006/main" count="335" uniqueCount="163">
  <si>
    <t>용역명</t>
    <phoneticPr fontId="2" type="noConversion"/>
  </si>
  <si>
    <t>기술자명</t>
    <phoneticPr fontId="2" type="noConversion"/>
  </si>
  <si>
    <t>착수일</t>
    <phoneticPr fontId="2" type="noConversion"/>
  </si>
  <si>
    <t>준공예정일</t>
    <phoneticPr fontId="2" type="noConversion"/>
  </si>
  <si>
    <t>발주청</t>
    <phoneticPr fontId="2" type="noConversion"/>
  </si>
  <si>
    <t>도로구분</t>
    <phoneticPr fontId="2" type="noConversion"/>
  </si>
  <si>
    <t>차로수
(왕복)</t>
    <phoneticPr fontId="2" type="noConversion"/>
  </si>
  <si>
    <t>설계속도
(km/hr)</t>
    <phoneticPr fontId="2" type="noConversion"/>
  </si>
  <si>
    <t>비고</t>
    <phoneticPr fontId="2" type="noConversion"/>
  </si>
  <si>
    <t>업체명</t>
    <phoneticPr fontId="2" type="noConversion"/>
  </si>
  <si>
    <t>분야</t>
    <phoneticPr fontId="2" type="noConversion"/>
  </si>
  <si>
    <t>지방도</t>
    <phoneticPr fontId="2" type="noConversion"/>
  </si>
  <si>
    <t>1년이내
잔여일수</t>
    <phoneticPr fontId="2" type="noConversion"/>
  </si>
  <si>
    <t>계약금액(원)</t>
    <phoneticPr fontId="2" type="noConversion"/>
  </si>
  <si>
    <t>계약일수(일)</t>
    <phoneticPr fontId="2" type="noConversion"/>
  </si>
  <si>
    <t>중복금액(원)</t>
    <phoneticPr fontId="2" type="noConversion"/>
  </si>
  <si>
    <t>기타사업</t>
    <phoneticPr fontId="2" type="noConversion"/>
  </si>
  <si>
    <t>유사사업</t>
    <phoneticPr fontId="2" type="noConversion"/>
  </si>
  <si>
    <t>제외사유</t>
    <phoneticPr fontId="2" type="noConversion"/>
  </si>
  <si>
    <t>1. 현재 총괄, 분야별 책임평가자 및 분야별 평가자로 수행중인 용역에 대해서 작성</t>
    <phoneticPr fontId="2" type="noConversion"/>
  </si>
  <si>
    <r>
      <rPr>
        <sz val="11"/>
        <color theme="1"/>
        <rFont val="바탕"/>
        <family val="1"/>
        <charset val="129"/>
      </rPr>
      <t>※</t>
    </r>
    <r>
      <rPr>
        <sz val="11"/>
        <color theme="1"/>
        <rFont val="맑은 고딕"/>
        <family val="3"/>
        <charset val="129"/>
      </rPr>
      <t xml:space="preserve"> 분야별 평가자로 참여중인 참여평가자는 상기 표 '분야' 부분에 "참여"로 기재</t>
    </r>
    <phoneticPr fontId="2" type="noConversion"/>
  </si>
  <si>
    <r>
      <t>2. 환경분야 평가자 : 유형</t>
    </r>
    <r>
      <rPr>
        <sz val="11"/>
        <color theme="1"/>
        <rFont val="돋움"/>
        <family val="3"/>
        <charset val="129"/>
      </rPr>
      <t>①</t>
    </r>
    <r>
      <rPr>
        <sz val="11"/>
        <color theme="1"/>
        <rFont val="맑은 고딕"/>
        <family val="2"/>
        <charset val="129"/>
      </rPr>
      <t>(유사사업) 및 유형</t>
    </r>
    <r>
      <rPr>
        <sz val="11"/>
        <color theme="1"/>
        <rFont val="돋움"/>
        <family val="3"/>
        <charset val="129"/>
      </rPr>
      <t>②</t>
    </r>
    <r>
      <rPr>
        <sz val="11"/>
        <color theme="1"/>
        <rFont val="맑은 고딕"/>
        <family val="2"/>
        <charset val="129"/>
      </rPr>
      <t>(유사사업이 아닌 도로사업)에 대한 환경영향평가등(사후환경영향조사 포함) 용역에 대해서 모두 작성</t>
    </r>
    <phoneticPr fontId="2" type="noConversion"/>
  </si>
  <si>
    <t>4. 제외사유 : 과업중지, 협의완료 등</t>
    <phoneticPr fontId="2" type="noConversion"/>
  </si>
  <si>
    <r>
      <t>3. 도로분야 평가자 : 유형</t>
    </r>
    <r>
      <rPr>
        <sz val="11"/>
        <color theme="1"/>
        <rFont val="돋움"/>
        <family val="3"/>
        <charset val="129"/>
      </rPr>
      <t>①</t>
    </r>
    <r>
      <rPr>
        <sz val="11"/>
        <color theme="1"/>
        <rFont val="맑은 고딕"/>
        <family val="2"/>
        <charset val="129"/>
      </rPr>
      <t>(유사사업) 및 유형</t>
    </r>
    <r>
      <rPr>
        <sz val="11"/>
        <color theme="1"/>
        <rFont val="돋움"/>
        <family val="3"/>
        <charset val="129"/>
      </rPr>
      <t>②</t>
    </r>
    <r>
      <rPr>
        <sz val="11"/>
        <color theme="1"/>
        <rFont val="맑은 고딕"/>
        <family val="2"/>
        <charset val="129"/>
      </rPr>
      <t>(유사사업이 아닌 도로사업)에 대한 실시설계등 용역에 대해서 모두 작성</t>
    </r>
    <phoneticPr fontId="2" type="noConversion"/>
  </si>
  <si>
    <t>고속국도 제12호 광주대구선 대가야 하이패스 나들목 등 2개소 소규모 환경영향평가 용역 업무중복도</t>
    <phoneticPr fontId="2" type="noConversion"/>
  </si>
  <si>
    <t>국도4호선 경산 하양 남하-대구시계 단구간 확장공사 소규모 환경영향평가 건설엔지니어링</t>
  </si>
  <si>
    <t>금당-선읍 도로확포장공사 전략 및 환경영향평가 용역</t>
  </si>
  <si>
    <t>세검정구파발터널 민간투자사업 전략환경영향평가 용역</t>
  </si>
  <si>
    <t>삭선~원북지방도확포장공사사후환경영향조사용역</t>
  </si>
  <si>
    <t>익산시관내 국도대체우회도로(서수-평장)건설공사 사후환경영향조사</t>
  </si>
  <si>
    <t>상화로 입체화 사업 사후환경영향조사 용역</t>
  </si>
  <si>
    <t>경산시 국도대체우회도로 남산-하양 건설공사 사후환경영향조사용역</t>
  </si>
  <si>
    <t>밀양나노 국가산단진입도로 건설공사 사후환경영향조사용역</t>
  </si>
  <si>
    <t>당진~서산 도로건설공사 사후환경영향조사 용역</t>
  </si>
  <si>
    <t>삼자현터널 국도건설공사 사후환경영향조사용역</t>
  </si>
  <si>
    <t>단산-부석사간도로 건설공사 사후환경영향조사용역</t>
  </si>
  <si>
    <t>포항국토
관리사무소</t>
  </si>
  <si>
    <t>경기도</t>
  </si>
  <si>
    <t>지에스건설㈜</t>
  </si>
  <si>
    <t>충청남도
건설본부</t>
  </si>
  <si>
    <t>익산지방
국토관리청</t>
  </si>
  <si>
    <t>대구광역시
건설본부</t>
  </si>
  <si>
    <t>부산지방
국토관리청</t>
  </si>
  <si>
    <t>한국도로공사</t>
  </si>
  <si>
    <t>충청남도</t>
  </si>
  <si>
    <t>경상북도</t>
  </si>
  <si>
    <t>전라남도</t>
  </si>
  <si>
    <t>국도</t>
  </si>
  <si>
    <t>국도</t>
    <phoneticPr fontId="2" type="noConversion"/>
  </si>
  <si>
    <t>국지도</t>
  </si>
  <si>
    <t>고속국도</t>
  </si>
  <si>
    <t>도시지역
주간선도로</t>
  </si>
  <si>
    <t>광역시도</t>
  </si>
  <si>
    <t>중지일:26.04.29</t>
    <phoneticPr fontId="2" type="noConversion"/>
  </si>
  <si>
    <t>3개월이상
중지중</t>
    <phoneticPr fontId="2" type="noConversion"/>
  </si>
  <si>
    <t>지방도</t>
  </si>
  <si>
    <t>기타사업</t>
  </si>
  <si>
    <t>총괄</t>
    <phoneticPr fontId="2" type="noConversion"/>
  </si>
  <si>
    <t>울산광역시</t>
  </si>
  <si>
    <t>참여</t>
    <phoneticPr fontId="2" type="noConversion"/>
  </si>
  <si>
    <t>책임</t>
    <phoneticPr fontId="2" type="noConversion"/>
  </si>
  <si>
    <t>㈜이산</t>
    <phoneticPr fontId="2" type="noConversion"/>
  </si>
  <si>
    <t>㈜다산컨설턴트</t>
    <phoneticPr fontId="2" type="noConversion"/>
  </si>
  <si>
    <t>㈜서영엔지니어링</t>
    <phoneticPr fontId="2" type="noConversion"/>
  </si>
  <si>
    <t>김연수</t>
    <phoneticPr fontId="2" type="noConversion"/>
  </si>
  <si>
    <t>이선혜</t>
    <phoneticPr fontId="2" type="noConversion"/>
  </si>
  <si>
    <t>고영근</t>
    <phoneticPr fontId="2" type="noConversion"/>
  </si>
  <si>
    <t>손승민</t>
    <phoneticPr fontId="2" type="noConversion"/>
  </si>
  <si>
    <t>참여</t>
    <phoneticPr fontId="2" type="noConversion"/>
  </si>
  <si>
    <t>책임</t>
    <phoneticPr fontId="2" type="noConversion"/>
  </si>
  <si>
    <t>총괄</t>
    <phoneticPr fontId="2" type="noConversion"/>
  </si>
  <si>
    <t>충주 살미~제천 한수 도로건설공사 전략 및 환경영향평가</t>
  </si>
  <si>
    <t>농소~강동간 도로개설공사 사후환경영향조사(공사시) 용역</t>
  </si>
  <si>
    <t>고속도로</t>
  </si>
  <si>
    <t>일반국도</t>
  </si>
  <si>
    <t>-</t>
  </si>
  <si>
    <t>참여</t>
  </si>
  <si>
    <t>유사사업</t>
  </si>
  <si>
    <t>책임</t>
  </si>
  <si>
    <t>을숙도대교~장림고개간 지하차도 건설공사 사후환경영향조사용역</t>
  </si>
  <si>
    <t>부산광역시</t>
  </si>
  <si>
    <t>농어촌도로</t>
  </si>
  <si>
    <t>구명서</t>
    <phoneticPr fontId="2" type="noConversion"/>
  </si>
  <si>
    <t>김보연</t>
    <phoneticPr fontId="2" type="noConversion"/>
  </si>
  <si>
    <t>국지도39호선 도로확장건설사업 환경.교통영향평가용역</t>
  </si>
  <si>
    <t>유치-이양간 지방도 4차로 확포장공사 환경영향조사용역</t>
  </si>
  <si>
    <t xml:space="preserve">동탄2신도시 주변도로 건설사업 제영향평가용역 </t>
  </si>
  <si>
    <t>지방도358호선(김포∼관산간) 및 신도시∼일산간 도로 건설사업 영향평가용역</t>
  </si>
  <si>
    <t>파주~양주.포천 고속도로 건설사업 사후환경영향조사 용역</t>
  </si>
  <si>
    <t>신안 압해 신장-복용 도로시설개량공사 사후환경영향조사용역</t>
  </si>
  <si>
    <t>60-80</t>
  </si>
  <si>
    <t>총괄</t>
  </si>
  <si>
    <t>한국토지
주택공사</t>
    <phoneticPr fontId="2" type="noConversion"/>
  </si>
  <si>
    <t>익산지방
국토관리청</t>
    <phoneticPr fontId="2" type="noConversion"/>
  </si>
  <si>
    <t>중지일:07.06.29</t>
    <phoneticPr fontId="2" type="noConversion"/>
  </si>
  <si>
    <t>중지일:24.12.23</t>
    <phoneticPr fontId="2" type="noConversion"/>
  </si>
  <si>
    <t>중지일:24.05.10</t>
    <phoneticPr fontId="2" type="noConversion"/>
  </si>
  <si>
    <t>3개월이상
중지중</t>
    <phoneticPr fontId="2" type="noConversion"/>
  </si>
  <si>
    <t>4~8</t>
  </si>
  <si>
    <t>4~6</t>
  </si>
  <si>
    <t>광역시도</t>
    <phoneticPr fontId="2" type="noConversion"/>
  </si>
  <si>
    <t>국도</t>
    <phoneticPr fontId="2" type="noConversion"/>
  </si>
  <si>
    <t>중지일:25.04.08</t>
    <phoneticPr fontId="2" type="noConversion"/>
  </si>
  <si>
    <t>대전지방
국토관리청</t>
    <phoneticPr fontId="2" type="noConversion"/>
  </si>
  <si>
    <t>서해안고속도로(서평택-안산)확장사업환경영향평가</t>
  </si>
  <si>
    <t>서울-양평고속국도전략환경영향평가</t>
  </si>
  <si>
    <t>지방도372호선광덕터널도로건설공사환경영향평가용역</t>
  </si>
  <si>
    <t>국토교통부</t>
  </si>
  <si>
    <t>참여</t>
    <phoneticPr fontId="2" type="noConversion"/>
  </si>
  <si>
    <t>책임</t>
    <phoneticPr fontId="2" type="noConversion"/>
  </si>
  <si>
    <t>유사사업</t>
    <phoneticPr fontId="2" type="noConversion"/>
  </si>
  <si>
    <t>중지일:23.07.07</t>
    <phoneticPr fontId="2" type="noConversion"/>
  </si>
  <si>
    <t>중지일:26.01.28</t>
    <phoneticPr fontId="2" type="noConversion"/>
  </si>
  <si>
    <t>3개월이상
중지중</t>
    <phoneticPr fontId="2" type="noConversion"/>
  </si>
  <si>
    <t>강원특별
자치도</t>
    <phoneticPr fontId="2" type="noConversion"/>
  </si>
  <si>
    <t>강진-광주(강진-나주)고속도로건설사업사후환경영향조사용역</t>
  </si>
  <si>
    <t>제안로(평화로-1100도로간)개설사업전략및환경영향평가용역</t>
  </si>
  <si>
    <t>제주특별
자치도</t>
    <phoneticPr fontId="2" type="noConversion"/>
  </si>
  <si>
    <t>동면-진천(제1공구)도로건설공사사후환경영향조사</t>
  </si>
  <si>
    <t>문산-도라산고속도로건설사업사후환경영향조사</t>
  </si>
  <si>
    <t>월롱-광탄도로확포장공사사후환경영향조사용역</t>
  </si>
  <si>
    <t>국도5호선신림-판부4차로확장공사실시설계용역</t>
  </si>
  <si>
    <t>안성시도시교통종합계획수립용역</t>
  </si>
  <si>
    <t>경기도건설본부</t>
  </si>
  <si>
    <t>대전지방
국토관리청</t>
    <phoneticPr fontId="2" type="noConversion"/>
  </si>
  <si>
    <t>원주지방
국토관리청</t>
    <phoneticPr fontId="2" type="noConversion"/>
  </si>
  <si>
    <t>경기도
안성시</t>
    <phoneticPr fontId="2" type="noConversion"/>
  </si>
  <si>
    <t>부산지방
국토관리청</t>
    <phoneticPr fontId="2" type="noConversion"/>
  </si>
  <si>
    <t>중지일:25.01.10</t>
    <phoneticPr fontId="2" type="noConversion"/>
  </si>
  <si>
    <t>중지일:24.03.18</t>
    <phoneticPr fontId="2" type="noConversion"/>
  </si>
  <si>
    <t>변경수</t>
    <phoneticPr fontId="2" type="noConversion"/>
  </si>
  <si>
    <t>안규상</t>
    <phoneticPr fontId="2" type="noConversion"/>
  </si>
  <si>
    <t>신진섭</t>
    <phoneticPr fontId="2" type="noConversion"/>
  </si>
  <si>
    <t>2026-05-29</t>
  </si>
  <si>
    <t>2027-11-19</t>
  </si>
  <si>
    <t>양주시신평화로상습정체개선사업기본실시설계및도시관리계획결정(변경)용역</t>
  </si>
  <si>
    <t>가유-대갈간도로확포장공사실시설계용역</t>
  </si>
  <si>
    <t>농어촌도로(신서203호선외4개노선)기본및실시설계용역</t>
  </si>
  <si>
    <t>북부순환도로개설공사(1공구)건설사업관리(설계단계)및설계경제성검토(VE)용역</t>
  </si>
  <si>
    <t>축현-내포도로확포장공사기본및실시설계용역</t>
  </si>
  <si>
    <t>충주살미-제천한수도로건설공사기본및실시설계</t>
  </si>
  <si>
    <t>경기도
양주시</t>
    <phoneticPr fontId="2" type="noConversion"/>
  </si>
  <si>
    <t>경기도
연천군</t>
    <phoneticPr fontId="2" type="noConversion"/>
  </si>
  <si>
    <t>광주광역시</t>
    <phoneticPr fontId="2" type="noConversion"/>
  </si>
  <si>
    <t>경기도</t>
    <phoneticPr fontId="2" type="noConversion"/>
  </si>
  <si>
    <t>중지일:24.02.28</t>
    <phoneticPr fontId="2" type="noConversion"/>
  </si>
  <si>
    <t>중지일:23.06.29</t>
    <phoneticPr fontId="2" type="noConversion"/>
  </si>
  <si>
    <t>중지일:19.12.24</t>
    <phoneticPr fontId="2" type="noConversion"/>
  </si>
  <si>
    <t>중지일:25.06.02</t>
    <phoneticPr fontId="2" type="noConversion"/>
  </si>
  <si>
    <t>중지일:25.04.08</t>
    <phoneticPr fontId="2" type="noConversion"/>
  </si>
  <si>
    <t>광주순환고속도로건설사업사후환경영향조사용역</t>
  </si>
  <si>
    <t>국도5호선신림-판부2도로건설공사사후환경영향조사용역</t>
  </si>
  <si>
    <t>수도권제2순환(양평-이천)고속도로건설사업사후환경영향조사용역</t>
  </si>
  <si>
    <t>포항-안동1-1사후환경영향조사용역</t>
  </si>
  <si>
    <t>2~4</t>
  </si>
  <si>
    <t>2018-07-02</t>
  </si>
  <si>
    <t>2019-10-10</t>
  </si>
  <si>
    <t>공항서로-남북로간도로개설공사타당성평가및기본,실시설계용역</t>
  </si>
  <si>
    <t>도시계획도로</t>
  </si>
  <si>
    <t>인천광역시경제
자유구역청</t>
    <phoneticPr fontId="2" type="noConversion"/>
  </si>
  <si>
    <t>중지일:19.09.25</t>
    <phoneticPr fontId="2" type="noConversion"/>
  </si>
  <si>
    <t>실시설계등 아님</t>
    <phoneticPr fontId="2" type="noConversion"/>
  </si>
  <si>
    <t>유사사업</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</si>
</sst>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yyyy\.mm\.dd"/>
  </numFmts>
  <fonts count="8" x14ac:knownFonts="1">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22"/>
      <color theme="1"/>
      <name val="맑은 고딕"/>
      <family val="2"/>
      <charset val="129"/>
      <scheme val="minor"/>
    </font>
    <font>
      <sz val="11"/>
      <color theme="1"/>
      <name val="돋움"/>
      <family val="3"/>
      <charset val="129"/>
    </font>
    <font>
      <sz val="11"/>
      <color theme="1"/>
      <name val="맑은 고딕"/>
      <family val="2"/>
      <charset val="129"/>
    </font>
    <font>
      <sz val="11"/>
      <color theme="1"/>
      <name val="바탕"/>
      <family val="1"/>
      <charset val="129"/>
    </font>
    <font>
      <sz val="11"/>
      <color theme="1"/>
      <name val="맑은 고딕"/>
      <family val="3"/>
      <charset val="129"/>
    </font>
  </fonts>
  <fills count="2">
    <fill>
      <patternFill patternType="none"/>
    </fill>
    <fill>
      <patternFill patternType="gray125"/>
    </fill>
  </fills>
  <borders count="36">
    <border>
      <left/>
      <right/>
      <top/>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top/>
      <bottom style="hair">
        <color auto="1"/>
      </bottom>
      <diagonal/>
    </border>
    <border>
      <left style="thin">
        <color auto="1"/>
      </left>
      <right/>
      <top style="hair">
        <color auto="1"/>
      </top>
      <bottom style="hair">
        <color auto="1"/>
      </bottom>
      <diagonal/>
    </border>
    <border>
      <left style="thin">
        <color auto="1"/>
      </left>
      <right/>
      <top style="hair">
        <color auto="1"/>
      </top>
      <bottom style="medium">
        <color auto="1"/>
      </bottom>
      <diagonal/>
    </border>
    <border>
      <left/>
      <right style="thin">
        <color auto="1"/>
      </right>
      <top style="medium">
        <color auto="1"/>
      </top>
      <bottom style="double">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auto="1"/>
      </bottom>
      <diagonal/>
    </border>
    <border>
      <left style="medium">
        <color auto="1"/>
      </left>
      <right style="thin">
        <color auto="1"/>
      </right>
      <top style="double">
        <color auto="1"/>
      </top>
      <bottom style="hair">
        <color auto="1"/>
      </bottom>
      <diagonal/>
    </border>
    <border>
      <left/>
      <right style="thin">
        <color auto="1"/>
      </right>
      <top style="double">
        <color auto="1"/>
      </top>
      <bottom style="hair">
        <color auto="1"/>
      </bottom>
      <diagonal/>
    </border>
    <border>
      <left style="medium">
        <color auto="1"/>
      </left>
      <right style="thin">
        <color auto="1"/>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style="medium">
        <color auto="1"/>
      </left>
      <right style="thin">
        <color auto="1"/>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thin">
        <color indexed="64"/>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thin">
        <color auto="1"/>
      </left>
      <right style="medium">
        <color auto="1"/>
      </right>
      <top style="double">
        <color auto="1"/>
      </top>
      <bottom style="hair">
        <color auto="1"/>
      </bottom>
      <diagonal/>
    </border>
  </borders>
  <cellStyleXfs count="3">
    <xf numFmtId="0" fontId="0"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cellStyleXfs>
  <cellXfs count="77">
    <xf numFmtId="0" fontId="0" fillId="0" borderId="0" xfId="0">
      <alignment vertical="center"/>
    </xf>
    <xf numFmtId="0" fontId="0" fillId="0" borderId="0" xfId="0" applyFill="1">
      <alignment vertical="center"/>
    </xf>
    <xf numFmtId="176" fontId="0" fillId="0" borderId="0" xfId="0" applyNumberFormat="1" applyFill="1">
      <alignment vertical="center"/>
    </xf>
    <xf numFmtId="0" fontId="0" fillId="0" borderId="10" xfId="0" applyFill="1" applyBorder="1" applyAlignment="1">
      <alignment horizontal="center" vertical="center"/>
    </xf>
    <xf numFmtId="0" fontId="0" fillId="0" borderId="17" xfId="0" applyFill="1" applyBorder="1" applyAlignment="1">
      <alignment horizontal="center" vertical="center"/>
    </xf>
    <xf numFmtId="0" fontId="0" fillId="0" borderId="11" xfId="0" applyFill="1" applyBorder="1" applyAlignment="1">
      <alignment horizontal="center" vertical="center"/>
    </xf>
    <xf numFmtId="0" fontId="0" fillId="0" borderId="11" xfId="0" applyFill="1" applyBorder="1" applyAlignment="1">
      <alignment horizontal="center" vertical="center" wrapText="1"/>
    </xf>
    <xf numFmtId="176" fontId="0" fillId="0" borderId="11" xfId="0" applyNumberFormat="1" applyFill="1" applyBorder="1" applyAlignment="1">
      <alignment horizontal="center" vertical="center"/>
    </xf>
    <xf numFmtId="0" fontId="0" fillId="0" borderId="13" xfId="0" applyFill="1" applyBorder="1" applyAlignment="1">
      <alignment horizontal="center" vertical="center"/>
    </xf>
    <xf numFmtId="0" fontId="0" fillId="0" borderId="12" xfId="0" applyFill="1" applyBorder="1" applyAlignment="1">
      <alignment horizontal="center" vertical="center"/>
    </xf>
    <xf numFmtId="0" fontId="0" fillId="0" borderId="21" xfId="0" applyFill="1" applyBorder="1" applyAlignment="1">
      <alignment horizontal="center" vertical="center"/>
    </xf>
    <xf numFmtId="0" fontId="0" fillId="0" borderId="22" xfId="0" applyFill="1" applyBorder="1" applyAlignment="1">
      <alignment horizontal="center" vertical="center"/>
    </xf>
    <xf numFmtId="0" fontId="0" fillId="0" borderId="33" xfId="0" applyFill="1" applyBorder="1" applyAlignment="1">
      <alignment vertical="center" wrapText="1"/>
    </xf>
    <xf numFmtId="0" fontId="0" fillId="0" borderId="33" xfId="0" applyFill="1" applyBorder="1" applyAlignment="1">
      <alignment horizontal="center" vertical="center"/>
    </xf>
    <xf numFmtId="176" fontId="0" fillId="0" borderId="33" xfId="0" applyNumberFormat="1" applyFill="1" applyBorder="1" applyAlignment="1">
      <alignment horizontal="center" vertical="center"/>
    </xf>
    <xf numFmtId="41" fontId="0" fillId="0" borderId="33" xfId="1" applyFont="1" applyFill="1" applyBorder="1" applyAlignment="1">
      <alignment horizontal="center" vertical="center"/>
    </xf>
    <xf numFmtId="0" fontId="0" fillId="0" borderId="33" xfId="0" applyFill="1" applyBorder="1" applyAlignment="1">
      <alignment horizontal="center" vertical="center" wrapText="1"/>
    </xf>
    <xf numFmtId="0" fontId="0" fillId="0" borderId="34" xfId="0" applyFill="1" applyBorder="1" applyAlignment="1">
      <alignment horizontal="center" vertical="center"/>
    </xf>
    <xf numFmtId="0" fontId="0" fillId="0" borderId="35" xfId="0" applyFill="1" applyBorder="1" applyAlignment="1">
      <alignment horizontal="center" vertical="center"/>
    </xf>
    <xf numFmtId="0" fontId="0" fillId="0" borderId="1" xfId="0" applyFill="1" applyBorder="1" applyAlignment="1">
      <alignment horizontal="center" vertical="center"/>
    </xf>
    <xf numFmtId="0" fontId="0" fillId="0" borderId="19" xfId="0" applyFill="1" applyBorder="1" applyAlignment="1">
      <alignment horizontal="center" vertical="center"/>
    </xf>
    <xf numFmtId="0" fontId="0" fillId="0" borderId="2" xfId="0" applyFill="1" applyBorder="1" applyAlignment="1">
      <alignment vertical="center" wrapText="1"/>
    </xf>
    <xf numFmtId="0" fontId="0" fillId="0" borderId="2" xfId="0" applyFill="1" applyBorder="1" applyAlignment="1">
      <alignment horizontal="center" vertical="center"/>
    </xf>
    <xf numFmtId="176" fontId="0" fillId="0" borderId="2" xfId="0" applyNumberFormat="1" applyFill="1" applyBorder="1" applyAlignment="1">
      <alignment horizontal="center" vertical="center"/>
    </xf>
    <xf numFmtId="41" fontId="0" fillId="0" borderId="2" xfId="1" applyFont="1" applyFill="1" applyBorder="1" applyAlignment="1">
      <alignment horizontal="center" vertical="center"/>
    </xf>
    <xf numFmtId="0" fontId="0" fillId="0" borderId="2" xfId="0" applyFill="1" applyBorder="1" applyAlignment="1">
      <alignment horizontal="center" vertical="center" wrapText="1"/>
    </xf>
    <xf numFmtId="0" fontId="0" fillId="0" borderId="15" xfId="0" applyFill="1" applyBorder="1" applyAlignment="1">
      <alignment horizontal="center" vertical="center"/>
    </xf>
    <xf numFmtId="0" fontId="0" fillId="0" borderId="3" xfId="0" applyFill="1" applyBorder="1" applyAlignment="1">
      <alignment horizontal="center" vertical="center"/>
    </xf>
    <xf numFmtId="0" fontId="0" fillId="0" borderId="9" xfId="0" applyFill="1" applyBorder="1" applyAlignment="1">
      <alignment horizontal="center" vertical="center"/>
    </xf>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vertical="center" wrapText="1"/>
    </xf>
    <xf numFmtId="0" fontId="0" fillId="0" borderId="25" xfId="0" applyFill="1" applyBorder="1" applyAlignment="1">
      <alignment horizontal="center" vertical="center"/>
    </xf>
    <xf numFmtId="176" fontId="0" fillId="0" borderId="25" xfId="0" applyNumberFormat="1" applyFill="1" applyBorder="1" applyAlignment="1">
      <alignment horizontal="center" vertical="center"/>
    </xf>
    <xf numFmtId="41" fontId="0" fillId="0" borderId="25" xfId="1" applyFont="1" applyFill="1" applyBorder="1" applyAlignment="1">
      <alignment horizontal="center" vertical="center"/>
    </xf>
    <xf numFmtId="0" fontId="0" fillId="0" borderId="25" xfId="0" applyFill="1" applyBorder="1" applyAlignment="1">
      <alignment horizontal="center" vertical="center" wrapText="1"/>
    </xf>
    <xf numFmtId="0" fontId="0" fillId="0" borderId="26" xfId="0" applyFill="1" applyBorder="1" applyAlignment="1">
      <alignment horizontal="center" vertical="center"/>
    </xf>
    <xf numFmtId="0" fontId="0" fillId="0" borderId="32" xfId="0" applyFill="1" applyBorder="1" applyAlignment="1">
      <alignment horizontal="center" vertical="center"/>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0" fillId="0" borderId="3" xfId="0" applyFill="1" applyBorder="1" applyAlignment="1">
      <alignment horizontal="left" vertical="center"/>
    </xf>
    <xf numFmtId="0" fontId="0" fillId="0" borderId="18" xfId="0" applyFill="1" applyBorder="1" applyAlignment="1">
      <alignment horizontal="center" vertical="center"/>
    </xf>
    <xf numFmtId="0" fontId="0" fillId="0" borderId="8" xfId="0" applyFill="1" applyBorder="1" applyAlignment="1">
      <alignment vertical="center" wrapText="1"/>
    </xf>
    <xf numFmtId="176" fontId="0" fillId="0" borderId="8" xfId="0" applyNumberFormat="1" applyFill="1" applyBorder="1" applyAlignment="1">
      <alignment horizontal="center" vertical="center"/>
    </xf>
    <xf numFmtId="41" fontId="0" fillId="0" borderId="8" xfId="1" applyFont="1" applyFill="1" applyBorder="1" applyAlignment="1">
      <alignment horizontal="center" vertical="center"/>
    </xf>
    <xf numFmtId="41" fontId="0" fillId="0" borderId="2" xfId="1"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xf>
    <xf numFmtId="0" fontId="0" fillId="0" borderId="28" xfId="0" applyFill="1" applyBorder="1" applyAlignment="1">
      <alignment horizontal="center" vertical="center"/>
    </xf>
    <xf numFmtId="0" fontId="0" fillId="0" borderId="29" xfId="0" applyFill="1" applyBorder="1" applyAlignment="1">
      <alignment vertical="center" wrapText="1"/>
    </xf>
    <xf numFmtId="0" fontId="0" fillId="0" borderId="29" xfId="0" applyFill="1" applyBorder="1" applyAlignment="1">
      <alignment horizontal="center" vertical="center"/>
    </xf>
    <xf numFmtId="176" fontId="0" fillId="0" borderId="29" xfId="0" applyNumberFormat="1" applyFill="1" applyBorder="1" applyAlignment="1">
      <alignment horizontal="center" vertical="center"/>
    </xf>
    <xf numFmtId="41" fontId="0" fillId="0" borderId="29" xfId="1" applyFont="1" applyFill="1" applyBorder="1" applyAlignment="1">
      <alignment horizontal="center" vertical="center"/>
    </xf>
    <xf numFmtId="0" fontId="0" fillId="0" borderId="29" xfId="0" applyFill="1" applyBorder="1" applyAlignment="1">
      <alignment horizontal="center" vertical="center" wrapText="1"/>
    </xf>
    <xf numFmtId="0" fontId="0" fillId="0" borderId="30" xfId="0" applyFill="1" applyBorder="1" applyAlignment="1">
      <alignment horizontal="center" vertical="center"/>
    </xf>
    <xf numFmtId="0" fontId="0" fillId="0" borderId="31" xfId="0" applyFill="1" applyBorder="1" applyAlignment="1">
      <alignment horizontal="center" vertical="center"/>
    </xf>
    <xf numFmtId="41" fontId="0" fillId="0" borderId="25" xfId="1" applyFont="1" applyFill="1" applyBorder="1" applyAlignment="1">
      <alignment horizontal="center" vertical="center" wrapText="1"/>
    </xf>
    <xf numFmtId="41" fontId="0" fillId="0" borderId="8" xfId="1" applyFont="1" applyFill="1" applyBorder="1" applyAlignment="1">
      <alignment horizontal="center" vertical="center" wrapText="1"/>
    </xf>
    <xf numFmtId="0" fontId="0" fillId="0" borderId="4" xfId="0" applyFill="1" applyBorder="1" applyAlignment="1">
      <alignment horizontal="center" vertical="center"/>
    </xf>
    <xf numFmtId="0" fontId="0" fillId="0" borderId="20" xfId="0" applyFill="1" applyBorder="1" applyAlignment="1">
      <alignment horizontal="center" vertical="center"/>
    </xf>
    <xf numFmtId="0" fontId="0" fillId="0" borderId="5" xfId="0" applyFill="1" applyBorder="1" applyAlignment="1">
      <alignment vertical="center" wrapText="1"/>
    </xf>
    <xf numFmtId="0" fontId="0" fillId="0" borderId="5" xfId="0" applyFill="1" applyBorder="1" applyAlignment="1">
      <alignment horizontal="center" vertical="center"/>
    </xf>
    <xf numFmtId="176" fontId="0" fillId="0" borderId="5" xfId="0" applyNumberFormat="1" applyFill="1" applyBorder="1" applyAlignment="1">
      <alignment horizontal="center" vertical="center"/>
    </xf>
    <xf numFmtId="41" fontId="0" fillId="0" borderId="5" xfId="1" applyFont="1" applyFill="1" applyBorder="1" applyAlignment="1">
      <alignment horizontal="center" vertical="center"/>
    </xf>
    <xf numFmtId="41" fontId="0" fillId="0" borderId="5" xfId="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6" xfId="0" applyFill="1" applyBorder="1" applyAlignment="1">
      <alignment horizontal="center" vertical="center"/>
    </xf>
    <xf numFmtId="0" fontId="0" fillId="0" borderId="6" xfId="0" applyFill="1" applyBorder="1" applyAlignment="1">
      <alignment horizontal="center" vertical="center"/>
    </xf>
    <xf numFmtId="0" fontId="5" fillId="0" borderId="0" xfId="0" applyFont="1" applyFill="1">
      <alignment vertical="center"/>
    </xf>
    <xf numFmtId="0" fontId="0" fillId="0" borderId="30" xfId="0" applyFill="1" applyBorder="1" applyAlignment="1">
      <alignment horizontal="left" vertical="center"/>
    </xf>
    <xf numFmtId="0" fontId="0" fillId="0" borderId="26" xfId="0" applyFill="1" applyBorder="1" applyAlignment="1">
      <alignment horizontal="left" vertical="center"/>
    </xf>
    <xf numFmtId="0" fontId="0" fillId="0" borderId="14" xfId="0" applyFill="1" applyBorder="1" applyAlignment="1">
      <alignment horizontal="left" vertical="center"/>
    </xf>
    <xf numFmtId="0" fontId="0" fillId="0" borderId="15" xfId="0" applyFill="1" applyBorder="1" applyAlignment="1">
      <alignment horizontal="left" vertical="center"/>
    </xf>
    <xf numFmtId="0" fontId="0" fillId="0" borderId="16" xfId="0" applyFill="1" applyBorder="1" applyAlignment="1">
      <alignment horizontal="left" vertical="center"/>
    </xf>
    <xf numFmtId="0" fontId="0" fillId="0" borderId="34" xfId="0" applyFill="1" applyBorder="1" applyAlignment="1">
      <alignment horizontal="left" vertical="center"/>
    </xf>
    <xf numFmtId="0" fontId="3" fillId="0" borderId="0" xfId="0" applyFont="1" applyFill="1" applyAlignment="1">
      <alignment horizontal="center" vertical="center"/>
    </xf>
  </cellXfs>
  <cellStyles count="3">
    <cellStyle name="쉼표 [0]" xfId="1" builtinId="6"/>
    <cellStyle name="쉼표 [0] 2" xfId="2" xr:uid="{00000000-0005-0000-0000-00002F000000}"/>
    <cellStyle name="표준" xfId="0" builtinId="0"/>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9"/>
  <sheetViews>
    <sheetView tabSelected="1" zoomScale="85" zoomScaleNormal="85" zoomScaleSheetLayoutView="85" workbookViewId="0">
      <selection activeCell="K9" sqref="K9"/>
    </sheetView>
  </sheetViews>
  <sheetFormatPr defaultRowHeight="16.5" x14ac:dyDescent="0.3"/>
  <cols>
    <col min="1" max="1" width="9" style="1"/>
    <col min="2" max="2" width="17.25" style="1" bestFit="1" customWidth="1"/>
    <col min="3" max="3" width="40.625" style="1" customWidth="1"/>
    <col min="4" max="4" width="11" style="1" customWidth="1"/>
    <col min="5" max="5" width="7.125" style="1" bestFit="1" customWidth="1"/>
    <col min="6" max="6" width="9" style="1"/>
    <col min="7" max="7" width="10.25" style="2" bestFit="1" customWidth="1"/>
    <col min="8" max="8" width="11" style="2" bestFit="1" customWidth="1"/>
    <col min="9" max="9" width="15.375" style="1" customWidth="1"/>
    <col min="10" max="11" width="9" style="1" bestFit="1" customWidth="1"/>
    <col min="12" max="12" width="13.625" style="1" customWidth="1"/>
    <col min="13" max="13" width="13.75" style="1" customWidth="1"/>
    <col min="14" max="14" width="5.25" style="1" bestFit="1" customWidth="1"/>
    <col min="15" max="15" width="9" style="1" bestFit="1" customWidth="1"/>
    <col min="16" max="16" width="15" style="1" bestFit="1" customWidth="1"/>
    <col min="17" max="17" width="5.25" style="1" bestFit="1" customWidth="1"/>
    <col min="18" max="16384" width="9" style="1"/>
  </cols>
  <sheetData>
    <row r="1" spans="1:17" ht="33.75" x14ac:dyDescent="0.3">
      <c r="A1" s="76" t="s">
        <v>24</v>
      </c>
      <c r="B1" s="76"/>
      <c r="C1" s="76"/>
      <c r="D1" s="76"/>
      <c r="E1" s="76"/>
      <c r="F1" s="76"/>
      <c r="G1" s="76"/>
      <c r="H1" s="76"/>
      <c r="I1" s="76"/>
      <c r="J1" s="76"/>
      <c r="K1" s="76"/>
      <c r="L1" s="76"/>
      <c r="M1" s="76"/>
      <c r="N1" s="76"/>
      <c r="O1" s="76"/>
      <c r="P1" s="76"/>
      <c r="Q1" s="76"/>
    </row>
    <row r="2" spans="1:17" ht="9" customHeight="1" thickBot="1" x14ac:dyDescent="0.35"/>
    <row r="3" spans="1:17" ht="36" customHeight="1" thickBot="1" x14ac:dyDescent="0.35">
      <c r="A3" s="3" t="s">
        <v>1</v>
      </c>
      <c r="B3" s="4" t="s">
        <v>9</v>
      </c>
      <c r="C3" s="5" t="s">
        <v>0</v>
      </c>
      <c r="D3" s="5" t="s">
        <v>5</v>
      </c>
      <c r="E3" s="6" t="s">
        <v>6</v>
      </c>
      <c r="F3" s="6" t="s">
        <v>7</v>
      </c>
      <c r="G3" s="7" t="s">
        <v>2</v>
      </c>
      <c r="H3" s="7" t="s">
        <v>3</v>
      </c>
      <c r="I3" s="5" t="s">
        <v>13</v>
      </c>
      <c r="J3" s="6" t="s">
        <v>14</v>
      </c>
      <c r="K3" s="6" t="s">
        <v>12</v>
      </c>
      <c r="L3" s="6" t="s">
        <v>15</v>
      </c>
      <c r="M3" s="5" t="s">
        <v>4</v>
      </c>
      <c r="N3" s="8" t="s">
        <v>10</v>
      </c>
      <c r="O3" s="8" t="s">
        <v>17</v>
      </c>
      <c r="P3" s="8" t="s">
        <v>18</v>
      </c>
      <c r="Q3" s="9" t="s">
        <v>8</v>
      </c>
    </row>
    <row r="4" spans="1:17" ht="36" customHeight="1" thickTop="1" x14ac:dyDescent="0.3">
      <c r="A4" s="10" t="s">
        <v>64</v>
      </c>
      <c r="B4" s="11" t="s">
        <v>62</v>
      </c>
      <c r="C4" s="12" t="s">
        <v>25</v>
      </c>
      <c r="D4" s="13" t="s">
        <v>48</v>
      </c>
      <c r="E4" s="13">
        <v>6</v>
      </c>
      <c r="F4" s="13">
        <v>70</v>
      </c>
      <c r="G4" s="14">
        <v>46114</v>
      </c>
      <c r="H4" s="14">
        <v>46293</v>
      </c>
      <c r="I4" s="15">
        <v>199419000</v>
      </c>
      <c r="J4" s="13">
        <v>180</v>
      </c>
      <c r="K4" s="13">
        <v>116</v>
      </c>
      <c r="L4" s="15">
        <f>I4*K4/J4/10</f>
        <v>12851446.666666668</v>
      </c>
      <c r="M4" s="16" t="s">
        <v>36</v>
      </c>
      <c r="N4" s="17" t="s">
        <v>69</v>
      </c>
      <c r="O4" s="17" t="s">
        <v>17</v>
      </c>
      <c r="P4" s="75"/>
      <c r="Q4" s="18"/>
    </row>
    <row r="5" spans="1:17" ht="36" customHeight="1" x14ac:dyDescent="0.3">
      <c r="A5" s="19"/>
      <c r="B5" s="20"/>
      <c r="C5" s="21" t="s">
        <v>29</v>
      </c>
      <c r="D5" s="22" t="s">
        <v>47</v>
      </c>
      <c r="E5" s="22">
        <v>4</v>
      </c>
      <c r="F5" s="22">
        <v>80</v>
      </c>
      <c r="G5" s="23">
        <v>44809</v>
      </c>
      <c r="H5" s="23">
        <v>48408</v>
      </c>
      <c r="I5" s="24">
        <v>1397000000</v>
      </c>
      <c r="J5" s="22">
        <v>3600</v>
      </c>
      <c r="K5" s="22">
        <v>365</v>
      </c>
      <c r="L5" s="24">
        <f t="shared" ref="L5:L9" si="0">I5*K5/J5/10</f>
        <v>14164027.77777778</v>
      </c>
      <c r="M5" s="25" t="s">
        <v>40</v>
      </c>
      <c r="N5" s="26" t="s">
        <v>70</v>
      </c>
      <c r="O5" s="26" t="s">
        <v>17</v>
      </c>
      <c r="P5" s="73"/>
      <c r="Q5" s="27"/>
    </row>
    <row r="6" spans="1:17" ht="36" customHeight="1" x14ac:dyDescent="0.3">
      <c r="A6" s="19"/>
      <c r="B6" s="20"/>
      <c r="C6" s="21" t="s">
        <v>30</v>
      </c>
      <c r="D6" s="22" t="s">
        <v>52</v>
      </c>
      <c r="E6" s="22">
        <v>4</v>
      </c>
      <c r="F6" s="22">
        <v>80</v>
      </c>
      <c r="G6" s="23">
        <v>44652</v>
      </c>
      <c r="H6" s="23">
        <v>47891</v>
      </c>
      <c r="I6" s="24">
        <v>1389900000</v>
      </c>
      <c r="J6" s="22">
        <v>3240</v>
      </c>
      <c r="K6" s="22">
        <v>365</v>
      </c>
      <c r="L6" s="24">
        <f t="shared" si="0"/>
        <v>15657824.074074075</v>
      </c>
      <c r="M6" s="25" t="s">
        <v>41</v>
      </c>
      <c r="N6" s="26" t="s">
        <v>69</v>
      </c>
      <c r="O6" s="26" t="s">
        <v>16</v>
      </c>
      <c r="P6" s="73"/>
      <c r="Q6" s="28"/>
    </row>
    <row r="7" spans="1:17" ht="36" customHeight="1" x14ac:dyDescent="0.3">
      <c r="A7" s="19"/>
      <c r="B7" s="20"/>
      <c r="C7" s="21" t="s">
        <v>32</v>
      </c>
      <c r="D7" s="22" t="s">
        <v>47</v>
      </c>
      <c r="E7" s="22">
        <v>4</v>
      </c>
      <c r="F7" s="22">
        <v>70</v>
      </c>
      <c r="G7" s="23">
        <v>44186</v>
      </c>
      <c r="H7" s="23">
        <v>46474</v>
      </c>
      <c r="I7" s="24">
        <v>511000000</v>
      </c>
      <c r="J7" s="22">
        <v>2289</v>
      </c>
      <c r="K7" s="22">
        <v>297</v>
      </c>
      <c r="L7" s="24">
        <f t="shared" si="0"/>
        <v>6630275.2293577986</v>
      </c>
      <c r="M7" s="25" t="s">
        <v>42</v>
      </c>
      <c r="N7" s="26" t="s">
        <v>70</v>
      </c>
      <c r="O7" s="26" t="s">
        <v>16</v>
      </c>
      <c r="P7" s="73"/>
      <c r="Q7" s="27"/>
    </row>
    <row r="8" spans="1:17" ht="36" customHeight="1" x14ac:dyDescent="0.3">
      <c r="A8" s="19"/>
      <c r="B8" s="20"/>
      <c r="C8" s="21" t="s">
        <v>33</v>
      </c>
      <c r="D8" s="22" t="s">
        <v>49</v>
      </c>
      <c r="E8" s="22">
        <v>4</v>
      </c>
      <c r="F8" s="22">
        <v>70</v>
      </c>
      <c r="G8" s="23">
        <v>43593</v>
      </c>
      <c r="H8" s="23">
        <v>47942</v>
      </c>
      <c r="I8" s="24">
        <v>1429350000</v>
      </c>
      <c r="J8" s="22">
        <v>4350</v>
      </c>
      <c r="K8" s="22">
        <v>365</v>
      </c>
      <c r="L8" s="24">
        <f t="shared" si="0"/>
        <v>11993396.551724138</v>
      </c>
      <c r="M8" s="25" t="s">
        <v>44</v>
      </c>
      <c r="N8" s="26" t="s">
        <v>69</v>
      </c>
      <c r="O8" s="26" t="s">
        <v>16</v>
      </c>
      <c r="P8" s="73"/>
      <c r="Q8" s="27"/>
    </row>
    <row r="9" spans="1:17" ht="36" customHeight="1" x14ac:dyDescent="0.3">
      <c r="A9" s="29"/>
      <c r="B9" s="30"/>
      <c r="C9" s="31" t="s">
        <v>35</v>
      </c>
      <c r="D9" s="32" t="s">
        <v>49</v>
      </c>
      <c r="E9" s="32">
        <v>2</v>
      </c>
      <c r="F9" s="32">
        <v>60</v>
      </c>
      <c r="G9" s="33">
        <v>42822</v>
      </c>
      <c r="H9" s="33">
        <v>46421</v>
      </c>
      <c r="I9" s="34">
        <v>2254900000</v>
      </c>
      <c r="J9" s="32">
        <v>3600</v>
      </c>
      <c r="K9" s="32">
        <v>244</v>
      </c>
      <c r="L9" s="34">
        <f t="shared" si="0"/>
        <v>15283211.11111111</v>
      </c>
      <c r="M9" s="35" t="s">
        <v>45</v>
      </c>
      <c r="N9" s="36" t="s">
        <v>69</v>
      </c>
      <c r="O9" s="36" t="s">
        <v>16</v>
      </c>
      <c r="P9" s="71"/>
      <c r="Q9" s="37"/>
    </row>
    <row r="10" spans="1:17" ht="36" customHeight="1" x14ac:dyDescent="0.3">
      <c r="A10" s="38" t="s">
        <v>65</v>
      </c>
      <c r="B10" s="39" t="s">
        <v>62</v>
      </c>
      <c r="C10" s="21" t="s">
        <v>26</v>
      </c>
      <c r="D10" s="22" t="s">
        <v>11</v>
      </c>
      <c r="E10" s="22">
        <v>2</v>
      </c>
      <c r="F10" s="22">
        <v>60</v>
      </c>
      <c r="G10" s="23">
        <v>45964</v>
      </c>
      <c r="H10" s="23">
        <v>46683</v>
      </c>
      <c r="I10" s="24">
        <v>1104200000</v>
      </c>
      <c r="J10" s="22">
        <v>720</v>
      </c>
      <c r="K10" s="22">
        <v>365</v>
      </c>
      <c r="L10" s="24">
        <f t="shared" ref="L10:L13" si="1">I10*K10/J10/10</f>
        <v>55976805.55555556</v>
      </c>
      <c r="M10" s="25" t="s">
        <v>37</v>
      </c>
      <c r="N10" s="26" t="s">
        <v>68</v>
      </c>
      <c r="O10" s="26" t="s">
        <v>16</v>
      </c>
      <c r="P10" s="73" t="s">
        <v>53</v>
      </c>
      <c r="Q10" s="40"/>
    </row>
    <row r="11" spans="1:17" ht="36" customHeight="1" x14ac:dyDescent="0.3">
      <c r="A11" s="19"/>
      <c r="B11" s="20"/>
      <c r="C11" s="21" t="s">
        <v>27</v>
      </c>
      <c r="D11" s="25" t="s">
        <v>51</v>
      </c>
      <c r="E11" s="22">
        <v>4</v>
      </c>
      <c r="F11" s="22">
        <v>80</v>
      </c>
      <c r="G11" s="23">
        <v>45160</v>
      </c>
      <c r="H11" s="23">
        <v>46387</v>
      </c>
      <c r="I11" s="24">
        <v>132000000</v>
      </c>
      <c r="J11" s="22">
        <v>1228</v>
      </c>
      <c r="K11" s="22">
        <v>210</v>
      </c>
      <c r="L11" s="24">
        <f t="shared" si="1"/>
        <v>2257328.9902280131</v>
      </c>
      <c r="M11" s="25" t="s">
        <v>38</v>
      </c>
      <c r="N11" s="26" t="s">
        <v>68</v>
      </c>
      <c r="O11" s="26" t="s">
        <v>17</v>
      </c>
      <c r="P11" s="73"/>
      <c r="Q11" s="27"/>
    </row>
    <row r="12" spans="1:17" ht="36" customHeight="1" x14ac:dyDescent="0.3">
      <c r="A12" s="19"/>
      <c r="B12" s="20"/>
      <c r="C12" s="21" t="s">
        <v>30</v>
      </c>
      <c r="D12" s="22" t="s">
        <v>52</v>
      </c>
      <c r="E12" s="22">
        <v>4</v>
      </c>
      <c r="F12" s="22">
        <v>80</v>
      </c>
      <c r="G12" s="23">
        <v>44652</v>
      </c>
      <c r="H12" s="23">
        <v>47891</v>
      </c>
      <c r="I12" s="24">
        <v>1389900000</v>
      </c>
      <c r="J12" s="22">
        <v>3240</v>
      </c>
      <c r="K12" s="22">
        <v>365</v>
      </c>
      <c r="L12" s="24">
        <f t="shared" si="1"/>
        <v>15657824.074074075</v>
      </c>
      <c r="M12" s="25" t="s">
        <v>41</v>
      </c>
      <c r="N12" s="26" t="s">
        <v>68</v>
      </c>
      <c r="O12" s="26" t="s">
        <v>16</v>
      </c>
      <c r="P12" s="73"/>
      <c r="Q12" s="28"/>
    </row>
    <row r="13" spans="1:17" ht="36" customHeight="1" x14ac:dyDescent="0.3">
      <c r="A13" s="29"/>
      <c r="B13" s="30"/>
      <c r="C13" s="31" t="s">
        <v>31</v>
      </c>
      <c r="D13" s="32" t="s">
        <v>47</v>
      </c>
      <c r="E13" s="32">
        <v>4</v>
      </c>
      <c r="F13" s="32">
        <v>70</v>
      </c>
      <c r="G13" s="33">
        <v>44557</v>
      </c>
      <c r="H13" s="33">
        <v>48156</v>
      </c>
      <c r="I13" s="34">
        <v>1672965000</v>
      </c>
      <c r="J13" s="32">
        <v>3600</v>
      </c>
      <c r="K13" s="32">
        <v>365</v>
      </c>
      <c r="L13" s="34">
        <f t="shared" si="1"/>
        <v>16962006.25</v>
      </c>
      <c r="M13" s="35" t="s">
        <v>42</v>
      </c>
      <c r="N13" s="36" t="s">
        <v>68</v>
      </c>
      <c r="O13" s="36" t="s">
        <v>17</v>
      </c>
      <c r="P13" s="71"/>
      <c r="Q13" s="37"/>
    </row>
    <row r="14" spans="1:17" ht="36" customHeight="1" x14ac:dyDescent="0.3">
      <c r="A14" s="38" t="s">
        <v>66</v>
      </c>
      <c r="B14" s="41" t="s">
        <v>62</v>
      </c>
      <c r="C14" s="21" t="s">
        <v>25</v>
      </c>
      <c r="D14" s="22" t="s">
        <v>48</v>
      </c>
      <c r="E14" s="22">
        <v>6</v>
      </c>
      <c r="F14" s="22">
        <v>70</v>
      </c>
      <c r="G14" s="23">
        <v>46114</v>
      </c>
      <c r="H14" s="23">
        <v>46293</v>
      </c>
      <c r="I14" s="24">
        <v>199419000</v>
      </c>
      <c r="J14" s="22">
        <v>180</v>
      </c>
      <c r="K14" s="22">
        <v>116</v>
      </c>
      <c r="L14" s="24">
        <f>I14*K14/J14/10</f>
        <v>12851446.666666668</v>
      </c>
      <c r="M14" s="25" t="s">
        <v>36</v>
      </c>
      <c r="N14" s="26" t="s">
        <v>69</v>
      </c>
      <c r="O14" s="26" t="s">
        <v>17</v>
      </c>
      <c r="P14" s="73"/>
      <c r="Q14" s="27"/>
    </row>
    <row r="15" spans="1:17" ht="36" customHeight="1" x14ac:dyDescent="0.3">
      <c r="A15" s="19"/>
      <c r="B15" s="20"/>
      <c r="C15" s="21" t="s">
        <v>29</v>
      </c>
      <c r="D15" s="22" t="s">
        <v>47</v>
      </c>
      <c r="E15" s="22">
        <v>4</v>
      </c>
      <c r="F15" s="22">
        <v>80</v>
      </c>
      <c r="G15" s="23">
        <v>44809</v>
      </c>
      <c r="H15" s="23">
        <v>48408</v>
      </c>
      <c r="I15" s="24">
        <v>1397000000</v>
      </c>
      <c r="J15" s="22">
        <v>3600</v>
      </c>
      <c r="K15" s="22">
        <v>365</v>
      </c>
      <c r="L15" s="24">
        <f t="shared" ref="L15:L24" si="2">I15*K15/J15/10</f>
        <v>14164027.77777778</v>
      </c>
      <c r="M15" s="25" t="s">
        <v>40</v>
      </c>
      <c r="N15" s="26" t="s">
        <v>68</v>
      </c>
      <c r="O15" s="26" t="s">
        <v>17</v>
      </c>
      <c r="P15" s="73"/>
      <c r="Q15" s="27"/>
    </row>
    <row r="16" spans="1:17" ht="36" customHeight="1" x14ac:dyDescent="0.3">
      <c r="A16" s="19"/>
      <c r="B16" s="20"/>
      <c r="C16" s="21" t="s">
        <v>30</v>
      </c>
      <c r="D16" s="22" t="s">
        <v>52</v>
      </c>
      <c r="E16" s="22">
        <v>4</v>
      </c>
      <c r="F16" s="22">
        <v>80</v>
      </c>
      <c r="G16" s="23">
        <v>44652</v>
      </c>
      <c r="H16" s="23">
        <v>47891</v>
      </c>
      <c r="I16" s="24">
        <v>1389900000</v>
      </c>
      <c r="J16" s="22">
        <v>3240</v>
      </c>
      <c r="K16" s="22">
        <v>365</v>
      </c>
      <c r="L16" s="24">
        <f t="shared" si="2"/>
        <v>15657824.074074075</v>
      </c>
      <c r="M16" s="25" t="s">
        <v>41</v>
      </c>
      <c r="N16" s="26" t="s">
        <v>68</v>
      </c>
      <c r="O16" s="26" t="s">
        <v>16</v>
      </c>
      <c r="P16" s="73"/>
      <c r="Q16" s="28"/>
    </row>
    <row r="17" spans="1:17" ht="36" customHeight="1" x14ac:dyDescent="0.3">
      <c r="A17" s="29"/>
      <c r="B17" s="30"/>
      <c r="C17" s="31" t="s">
        <v>33</v>
      </c>
      <c r="D17" s="32" t="s">
        <v>49</v>
      </c>
      <c r="E17" s="32">
        <v>4</v>
      </c>
      <c r="F17" s="32">
        <v>70</v>
      </c>
      <c r="G17" s="33">
        <v>43593</v>
      </c>
      <c r="H17" s="33">
        <v>47942</v>
      </c>
      <c r="I17" s="34">
        <v>1429350000</v>
      </c>
      <c r="J17" s="32">
        <v>4350</v>
      </c>
      <c r="K17" s="32">
        <v>365</v>
      </c>
      <c r="L17" s="34">
        <f t="shared" si="2"/>
        <v>11993396.551724138</v>
      </c>
      <c r="M17" s="35" t="s">
        <v>44</v>
      </c>
      <c r="N17" s="36" t="s">
        <v>69</v>
      </c>
      <c r="O17" s="36" t="s">
        <v>16</v>
      </c>
      <c r="P17" s="71"/>
      <c r="Q17" s="37"/>
    </row>
    <row r="18" spans="1:17" ht="36" customHeight="1" x14ac:dyDescent="0.3">
      <c r="A18" s="38" t="s">
        <v>82</v>
      </c>
      <c r="B18" s="41" t="s">
        <v>63</v>
      </c>
      <c r="C18" s="42" t="s">
        <v>84</v>
      </c>
      <c r="D18" s="39" t="s">
        <v>75</v>
      </c>
      <c r="E18" s="39" t="s">
        <v>75</v>
      </c>
      <c r="F18" s="39" t="s">
        <v>75</v>
      </c>
      <c r="G18" s="43">
        <v>38667</v>
      </c>
      <c r="H18" s="43">
        <v>39778</v>
      </c>
      <c r="I18" s="44">
        <v>445500000</v>
      </c>
      <c r="J18" s="39">
        <v>1112</v>
      </c>
      <c r="K18" s="39">
        <v>365</v>
      </c>
      <c r="L18" s="45" t="s">
        <v>97</v>
      </c>
      <c r="M18" s="46" t="s">
        <v>92</v>
      </c>
      <c r="N18" s="47" t="s">
        <v>78</v>
      </c>
      <c r="O18" s="47" t="s">
        <v>56</v>
      </c>
      <c r="P18" s="72" t="s">
        <v>94</v>
      </c>
      <c r="Q18" s="28"/>
    </row>
    <row r="19" spans="1:17" ht="36" customHeight="1" x14ac:dyDescent="0.3">
      <c r="A19" s="19"/>
      <c r="B19" s="20"/>
      <c r="C19" s="21" t="s">
        <v>85</v>
      </c>
      <c r="D19" s="22" t="s">
        <v>55</v>
      </c>
      <c r="E19" s="22">
        <v>4</v>
      </c>
      <c r="F19" s="22">
        <v>70</v>
      </c>
      <c r="G19" s="23">
        <v>39079</v>
      </c>
      <c r="H19" s="23">
        <v>46751</v>
      </c>
      <c r="I19" s="24">
        <v>1725760000</v>
      </c>
      <c r="J19" s="22">
        <v>7490</v>
      </c>
      <c r="K19" s="22">
        <v>365</v>
      </c>
      <c r="L19" s="24">
        <f t="shared" si="2"/>
        <v>8409911.8825100139</v>
      </c>
      <c r="M19" s="22" t="s">
        <v>46</v>
      </c>
      <c r="N19" s="26" t="s">
        <v>91</v>
      </c>
      <c r="O19" s="26" t="s">
        <v>56</v>
      </c>
      <c r="P19" s="73"/>
      <c r="Q19" s="27"/>
    </row>
    <row r="20" spans="1:17" ht="36" customHeight="1" x14ac:dyDescent="0.3">
      <c r="A20" s="19"/>
      <c r="B20" s="20"/>
      <c r="C20" s="21" t="s">
        <v>86</v>
      </c>
      <c r="D20" s="22" t="s">
        <v>55</v>
      </c>
      <c r="E20" s="22">
        <v>4</v>
      </c>
      <c r="F20" s="22">
        <v>70</v>
      </c>
      <c r="G20" s="23">
        <v>40038</v>
      </c>
      <c r="H20" s="23">
        <v>45427</v>
      </c>
      <c r="I20" s="24">
        <v>734423000</v>
      </c>
      <c r="J20" s="22">
        <v>5390</v>
      </c>
      <c r="K20" s="22">
        <v>6</v>
      </c>
      <c r="L20" s="45" t="s">
        <v>97</v>
      </c>
      <c r="M20" s="25" t="s">
        <v>92</v>
      </c>
      <c r="N20" s="26" t="s">
        <v>78</v>
      </c>
      <c r="O20" s="26" t="s">
        <v>56</v>
      </c>
      <c r="P20" s="73" t="s">
        <v>96</v>
      </c>
      <c r="Q20" s="27"/>
    </row>
    <row r="21" spans="1:17" ht="36" customHeight="1" x14ac:dyDescent="0.3">
      <c r="A21" s="19"/>
      <c r="B21" s="20"/>
      <c r="C21" s="21" t="s">
        <v>87</v>
      </c>
      <c r="D21" s="22" t="s">
        <v>55</v>
      </c>
      <c r="E21" s="22" t="s">
        <v>98</v>
      </c>
      <c r="F21" s="22" t="s">
        <v>90</v>
      </c>
      <c r="G21" s="23">
        <v>41446</v>
      </c>
      <c r="H21" s="23">
        <v>45657</v>
      </c>
      <c r="I21" s="24">
        <v>682718391</v>
      </c>
      <c r="J21" s="22">
        <v>4212</v>
      </c>
      <c r="K21" s="22">
        <v>9</v>
      </c>
      <c r="L21" s="45" t="s">
        <v>97</v>
      </c>
      <c r="M21" s="25" t="s">
        <v>92</v>
      </c>
      <c r="N21" s="26" t="s">
        <v>91</v>
      </c>
      <c r="O21" s="26" t="s">
        <v>77</v>
      </c>
      <c r="P21" s="73" t="s">
        <v>95</v>
      </c>
      <c r="Q21" s="27"/>
    </row>
    <row r="22" spans="1:17" ht="36" customHeight="1" x14ac:dyDescent="0.3">
      <c r="A22" s="19"/>
      <c r="B22" s="20"/>
      <c r="C22" s="21" t="s">
        <v>79</v>
      </c>
      <c r="D22" s="22" t="s">
        <v>100</v>
      </c>
      <c r="E22" s="22" t="s">
        <v>99</v>
      </c>
      <c r="F22" s="22">
        <v>80</v>
      </c>
      <c r="G22" s="23">
        <v>42758</v>
      </c>
      <c r="H22" s="23">
        <v>46326</v>
      </c>
      <c r="I22" s="24">
        <v>537100000</v>
      </c>
      <c r="J22" s="22">
        <v>2556</v>
      </c>
      <c r="K22" s="22">
        <v>149</v>
      </c>
      <c r="L22" s="24">
        <f t="shared" si="2"/>
        <v>3130982.0031298907</v>
      </c>
      <c r="M22" s="22" t="s">
        <v>80</v>
      </c>
      <c r="N22" s="26" t="s">
        <v>78</v>
      </c>
      <c r="O22" s="26" t="s">
        <v>77</v>
      </c>
      <c r="P22" s="73"/>
      <c r="Q22" s="27"/>
    </row>
    <row r="23" spans="1:17" ht="36" customHeight="1" x14ac:dyDescent="0.3">
      <c r="A23" s="19"/>
      <c r="B23" s="20"/>
      <c r="C23" s="21" t="s">
        <v>88</v>
      </c>
      <c r="D23" s="22" t="s">
        <v>50</v>
      </c>
      <c r="E23" s="22">
        <v>4</v>
      </c>
      <c r="F23" s="22">
        <v>100</v>
      </c>
      <c r="G23" s="23">
        <v>42867</v>
      </c>
      <c r="H23" s="23">
        <v>46752</v>
      </c>
      <c r="I23" s="24">
        <v>3098980000</v>
      </c>
      <c r="J23" s="22">
        <v>3600</v>
      </c>
      <c r="K23" s="22">
        <v>365</v>
      </c>
      <c r="L23" s="24">
        <f t="shared" si="2"/>
        <v>31420213.888888888</v>
      </c>
      <c r="M23" s="22" t="s">
        <v>43</v>
      </c>
      <c r="N23" s="26" t="s">
        <v>78</v>
      </c>
      <c r="O23" s="26" t="s">
        <v>77</v>
      </c>
      <c r="P23" s="73"/>
      <c r="Q23" s="27"/>
    </row>
    <row r="24" spans="1:17" ht="36" customHeight="1" x14ac:dyDescent="0.3">
      <c r="A24" s="29"/>
      <c r="B24" s="30"/>
      <c r="C24" s="31" t="s">
        <v>89</v>
      </c>
      <c r="D24" s="32" t="s">
        <v>101</v>
      </c>
      <c r="E24" s="32">
        <v>2</v>
      </c>
      <c r="F24" s="32">
        <v>60</v>
      </c>
      <c r="G24" s="33">
        <v>42926</v>
      </c>
      <c r="H24" s="33">
        <v>47112</v>
      </c>
      <c r="I24" s="34">
        <v>1536608000</v>
      </c>
      <c r="J24" s="32">
        <v>4187</v>
      </c>
      <c r="K24" s="32">
        <v>365</v>
      </c>
      <c r="L24" s="34">
        <f t="shared" si="2"/>
        <v>13395316.933365177</v>
      </c>
      <c r="M24" s="35" t="s">
        <v>93</v>
      </c>
      <c r="N24" s="36" t="s">
        <v>78</v>
      </c>
      <c r="O24" s="36" t="s">
        <v>56</v>
      </c>
      <c r="P24" s="71"/>
      <c r="Q24" s="37"/>
    </row>
    <row r="25" spans="1:17" ht="36" customHeight="1" x14ac:dyDescent="0.3">
      <c r="A25" s="48" t="s">
        <v>130</v>
      </c>
      <c r="B25" s="49" t="s">
        <v>61</v>
      </c>
      <c r="C25" s="50" t="s">
        <v>135</v>
      </c>
      <c r="D25" s="51" t="s">
        <v>47</v>
      </c>
      <c r="E25" s="51">
        <v>6</v>
      </c>
      <c r="F25" s="51">
        <v>80</v>
      </c>
      <c r="G25" s="52">
        <v>46171</v>
      </c>
      <c r="H25" s="52">
        <v>46710</v>
      </c>
      <c r="I25" s="53">
        <v>1152965000</v>
      </c>
      <c r="J25" s="51">
        <v>540</v>
      </c>
      <c r="K25" s="51">
        <v>365</v>
      </c>
      <c r="L25" s="24">
        <f>I25*K25/J25/10</f>
        <v>77931893.518518522</v>
      </c>
      <c r="M25" s="54" t="s">
        <v>141</v>
      </c>
      <c r="N25" s="55" t="s">
        <v>108</v>
      </c>
      <c r="O25" s="55" t="s">
        <v>110</v>
      </c>
      <c r="P25" s="70"/>
      <c r="Q25" s="56"/>
    </row>
    <row r="26" spans="1:17" ht="36" customHeight="1" x14ac:dyDescent="0.3">
      <c r="A26" s="19"/>
      <c r="B26" s="20"/>
      <c r="C26" s="21" t="s">
        <v>136</v>
      </c>
      <c r="D26" s="22" t="s">
        <v>55</v>
      </c>
      <c r="E26" s="22">
        <v>4</v>
      </c>
      <c r="F26" s="22">
        <v>60</v>
      </c>
      <c r="G26" s="23">
        <v>45068</v>
      </c>
      <c r="H26" s="23">
        <v>45432</v>
      </c>
      <c r="I26" s="24">
        <v>807288000</v>
      </c>
      <c r="J26" s="22">
        <v>365</v>
      </c>
      <c r="K26" s="22">
        <v>83</v>
      </c>
      <c r="L26" s="45" t="s">
        <v>54</v>
      </c>
      <c r="M26" s="25" t="s">
        <v>126</v>
      </c>
      <c r="N26" s="26" t="s">
        <v>57</v>
      </c>
      <c r="O26" s="26" t="s">
        <v>16</v>
      </c>
      <c r="P26" s="73" t="s">
        <v>145</v>
      </c>
      <c r="Q26" s="27"/>
    </row>
    <row r="27" spans="1:17" ht="36" customHeight="1" x14ac:dyDescent="0.3">
      <c r="A27" s="19"/>
      <c r="B27" s="20"/>
      <c r="C27" s="21" t="s">
        <v>137</v>
      </c>
      <c r="D27" s="22" t="s">
        <v>81</v>
      </c>
      <c r="E27" s="22">
        <v>2</v>
      </c>
      <c r="F27" s="22">
        <v>20</v>
      </c>
      <c r="G27" s="23">
        <v>44602</v>
      </c>
      <c r="H27" s="23">
        <v>46359</v>
      </c>
      <c r="I27" s="24">
        <v>1725520000</v>
      </c>
      <c r="J27" s="22">
        <v>1758</v>
      </c>
      <c r="K27" s="22">
        <v>365</v>
      </c>
      <c r="L27" s="45" t="s">
        <v>54</v>
      </c>
      <c r="M27" s="25" t="s">
        <v>142</v>
      </c>
      <c r="N27" s="26" t="s">
        <v>57</v>
      </c>
      <c r="O27" s="26" t="s">
        <v>16</v>
      </c>
      <c r="P27" s="73" t="s">
        <v>146</v>
      </c>
      <c r="Q27" s="27"/>
    </row>
    <row r="28" spans="1:17" ht="36" customHeight="1" x14ac:dyDescent="0.3">
      <c r="A28" s="19"/>
      <c r="B28" s="20"/>
      <c r="C28" s="21" t="s">
        <v>138</v>
      </c>
      <c r="D28" s="22" t="s">
        <v>47</v>
      </c>
      <c r="E28" s="22">
        <v>4</v>
      </c>
      <c r="F28" s="22">
        <v>80</v>
      </c>
      <c r="G28" s="23">
        <v>43509</v>
      </c>
      <c r="H28" s="23">
        <v>43873</v>
      </c>
      <c r="I28" s="24">
        <v>107971600</v>
      </c>
      <c r="J28" s="22">
        <v>365</v>
      </c>
      <c r="K28" s="22">
        <v>51</v>
      </c>
      <c r="L28" s="45" t="s">
        <v>54</v>
      </c>
      <c r="M28" s="22" t="s">
        <v>143</v>
      </c>
      <c r="N28" s="26" t="s">
        <v>57</v>
      </c>
      <c r="O28" s="26" t="s">
        <v>110</v>
      </c>
      <c r="P28" s="73" t="s">
        <v>147</v>
      </c>
      <c r="Q28" s="27"/>
    </row>
    <row r="29" spans="1:17" ht="36" customHeight="1" x14ac:dyDescent="0.3">
      <c r="A29" s="19"/>
      <c r="B29" s="20"/>
      <c r="C29" s="21" t="s">
        <v>139</v>
      </c>
      <c r="D29" s="22" t="s">
        <v>55</v>
      </c>
      <c r="E29" s="22">
        <v>4</v>
      </c>
      <c r="F29" s="22">
        <v>60</v>
      </c>
      <c r="G29" s="23">
        <v>45127</v>
      </c>
      <c r="H29" s="23">
        <v>45856</v>
      </c>
      <c r="I29" s="24">
        <v>1087384000</v>
      </c>
      <c r="J29" s="22">
        <v>730</v>
      </c>
      <c r="K29" s="22">
        <v>47</v>
      </c>
      <c r="L29" s="45" t="s">
        <v>54</v>
      </c>
      <c r="M29" s="22" t="s">
        <v>144</v>
      </c>
      <c r="N29" s="26" t="s">
        <v>57</v>
      </c>
      <c r="O29" s="26" t="s">
        <v>16</v>
      </c>
      <c r="P29" s="73" t="s">
        <v>148</v>
      </c>
      <c r="Q29" s="27"/>
    </row>
    <row r="30" spans="1:17" ht="36" customHeight="1" x14ac:dyDescent="0.3">
      <c r="A30" s="29"/>
      <c r="B30" s="30"/>
      <c r="C30" s="31" t="s">
        <v>140</v>
      </c>
      <c r="D30" s="32" t="s">
        <v>47</v>
      </c>
      <c r="E30" s="32">
        <v>2</v>
      </c>
      <c r="F30" s="32">
        <v>60</v>
      </c>
      <c r="G30" s="33">
        <v>45062</v>
      </c>
      <c r="H30" s="33">
        <v>45914</v>
      </c>
      <c r="I30" s="34">
        <v>2639000000</v>
      </c>
      <c r="J30" s="32">
        <v>853</v>
      </c>
      <c r="K30" s="32">
        <v>160</v>
      </c>
      <c r="L30" s="57" t="s">
        <v>113</v>
      </c>
      <c r="M30" s="35" t="s">
        <v>124</v>
      </c>
      <c r="N30" s="36" t="s">
        <v>60</v>
      </c>
      <c r="O30" s="36" t="s">
        <v>16</v>
      </c>
      <c r="P30" s="71" t="s">
        <v>149</v>
      </c>
      <c r="Q30" s="37"/>
    </row>
    <row r="31" spans="1:17" ht="36" customHeight="1" x14ac:dyDescent="0.3">
      <c r="A31" s="48" t="s">
        <v>67</v>
      </c>
      <c r="B31" s="51" t="s">
        <v>62</v>
      </c>
      <c r="C31" s="50" t="s">
        <v>28</v>
      </c>
      <c r="D31" s="51" t="s">
        <v>11</v>
      </c>
      <c r="E31" s="51">
        <v>4</v>
      </c>
      <c r="F31" s="51">
        <v>70</v>
      </c>
      <c r="G31" s="52">
        <v>45090</v>
      </c>
      <c r="H31" s="52">
        <v>48009</v>
      </c>
      <c r="I31" s="53">
        <v>1118150000</v>
      </c>
      <c r="J31" s="51">
        <v>2920</v>
      </c>
      <c r="K31" s="51">
        <v>365</v>
      </c>
      <c r="L31" s="53">
        <f t="shared" ref="L31:L42" si="3">I31*K31/J31/10</f>
        <v>13976875</v>
      </c>
      <c r="M31" s="54" t="s">
        <v>39</v>
      </c>
      <c r="N31" s="55" t="s">
        <v>69</v>
      </c>
      <c r="O31" s="55" t="s">
        <v>16</v>
      </c>
      <c r="P31" s="70"/>
      <c r="Q31" s="56"/>
    </row>
    <row r="32" spans="1:17" ht="36" customHeight="1" x14ac:dyDescent="0.3">
      <c r="A32" s="19"/>
      <c r="B32" s="20"/>
      <c r="C32" s="21" t="s">
        <v>32</v>
      </c>
      <c r="D32" s="22" t="s">
        <v>47</v>
      </c>
      <c r="E32" s="22">
        <v>4</v>
      </c>
      <c r="F32" s="22">
        <v>70</v>
      </c>
      <c r="G32" s="23">
        <v>44186</v>
      </c>
      <c r="H32" s="23">
        <v>46474</v>
      </c>
      <c r="I32" s="24">
        <v>511000000</v>
      </c>
      <c r="J32" s="22">
        <v>2289</v>
      </c>
      <c r="K32" s="22">
        <v>297</v>
      </c>
      <c r="L32" s="24">
        <f t="shared" si="3"/>
        <v>6630275.2293577986</v>
      </c>
      <c r="M32" s="25" t="s">
        <v>42</v>
      </c>
      <c r="N32" s="26" t="s">
        <v>69</v>
      </c>
      <c r="O32" s="26" t="s">
        <v>16</v>
      </c>
      <c r="P32" s="73"/>
      <c r="Q32" s="27"/>
    </row>
    <row r="33" spans="1:17" ht="36" customHeight="1" x14ac:dyDescent="0.3">
      <c r="A33" s="19"/>
      <c r="B33" s="20"/>
      <c r="C33" s="21" t="s">
        <v>34</v>
      </c>
      <c r="D33" s="22" t="s">
        <v>48</v>
      </c>
      <c r="E33" s="22">
        <v>2</v>
      </c>
      <c r="F33" s="22">
        <v>60</v>
      </c>
      <c r="G33" s="23">
        <v>43097</v>
      </c>
      <c r="H33" s="23">
        <v>46234</v>
      </c>
      <c r="I33" s="24">
        <v>1155500000</v>
      </c>
      <c r="J33" s="22">
        <v>3138</v>
      </c>
      <c r="K33" s="22">
        <v>57</v>
      </c>
      <c r="L33" s="24">
        <f t="shared" si="3"/>
        <v>2098900.5736137666</v>
      </c>
      <c r="M33" s="25" t="s">
        <v>42</v>
      </c>
      <c r="N33" s="26" t="s">
        <v>69</v>
      </c>
      <c r="O33" s="26" t="s">
        <v>16</v>
      </c>
      <c r="P33" s="73"/>
      <c r="Q33" s="28"/>
    </row>
    <row r="34" spans="1:17" ht="36" customHeight="1" x14ac:dyDescent="0.3">
      <c r="A34" s="29"/>
      <c r="B34" s="30"/>
      <c r="C34" s="31" t="s">
        <v>35</v>
      </c>
      <c r="D34" s="32" t="s">
        <v>49</v>
      </c>
      <c r="E34" s="32">
        <v>2</v>
      </c>
      <c r="F34" s="32">
        <v>60</v>
      </c>
      <c r="G34" s="33">
        <v>42822</v>
      </c>
      <c r="H34" s="33">
        <v>46421</v>
      </c>
      <c r="I34" s="34">
        <v>2254900000</v>
      </c>
      <c r="J34" s="32">
        <v>3600</v>
      </c>
      <c r="K34" s="32">
        <v>244</v>
      </c>
      <c r="L34" s="34">
        <f t="shared" si="3"/>
        <v>15283211.11111111</v>
      </c>
      <c r="M34" s="35" t="s">
        <v>45</v>
      </c>
      <c r="N34" s="36" t="s">
        <v>69</v>
      </c>
      <c r="O34" s="36" t="s">
        <v>16</v>
      </c>
      <c r="P34" s="71"/>
      <c r="Q34" s="37"/>
    </row>
    <row r="35" spans="1:17" ht="36" customHeight="1" x14ac:dyDescent="0.3">
      <c r="A35" s="48" t="s">
        <v>131</v>
      </c>
      <c r="B35" s="49" t="s">
        <v>61</v>
      </c>
      <c r="C35" s="50" t="s">
        <v>115</v>
      </c>
      <c r="D35" s="51" t="s">
        <v>73</v>
      </c>
      <c r="E35" s="51">
        <v>4</v>
      </c>
      <c r="F35" s="51">
        <v>100</v>
      </c>
      <c r="G35" s="52">
        <v>43041</v>
      </c>
      <c r="H35" s="52">
        <v>47360</v>
      </c>
      <c r="I35" s="53">
        <v>2327900000</v>
      </c>
      <c r="J35" s="51">
        <v>4320</v>
      </c>
      <c r="K35" s="51">
        <v>365</v>
      </c>
      <c r="L35" s="53">
        <f t="shared" si="3"/>
        <v>19668599.537037037</v>
      </c>
      <c r="M35" s="51" t="s">
        <v>43</v>
      </c>
      <c r="N35" s="55" t="s">
        <v>59</v>
      </c>
      <c r="O35" s="55" t="s">
        <v>110</v>
      </c>
      <c r="P35" s="70"/>
      <c r="Q35" s="56"/>
    </row>
    <row r="36" spans="1:17" ht="36" customHeight="1" x14ac:dyDescent="0.3">
      <c r="A36" s="19"/>
      <c r="B36" s="20"/>
      <c r="C36" s="21" t="s">
        <v>150</v>
      </c>
      <c r="D36" s="22" t="s">
        <v>73</v>
      </c>
      <c r="E36" s="22">
        <v>4</v>
      </c>
      <c r="F36" s="22">
        <v>100</v>
      </c>
      <c r="G36" s="23">
        <v>42444</v>
      </c>
      <c r="H36" s="23">
        <v>46203</v>
      </c>
      <c r="I36" s="24">
        <v>2607800000</v>
      </c>
      <c r="J36" s="22">
        <v>3760</v>
      </c>
      <c r="K36" s="22">
        <v>26</v>
      </c>
      <c r="L36" s="24">
        <f t="shared" si="3"/>
        <v>1803265.9574468085</v>
      </c>
      <c r="M36" s="22" t="s">
        <v>43</v>
      </c>
      <c r="N36" s="26" t="s">
        <v>59</v>
      </c>
      <c r="O36" s="26" t="s">
        <v>110</v>
      </c>
      <c r="P36" s="73"/>
      <c r="Q36" s="27"/>
    </row>
    <row r="37" spans="1:17" ht="36" customHeight="1" x14ac:dyDescent="0.3">
      <c r="A37" s="19"/>
      <c r="B37" s="20"/>
      <c r="C37" s="21" t="s">
        <v>151</v>
      </c>
      <c r="D37" s="22" t="s">
        <v>47</v>
      </c>
      <c r="E37" s="22">
        <v>4</v>
      </c>
      <c r="F37" s="22">
        <v>60</v>
      </c>
      <c r="G37" s="23">
        <v>44617</v>
      </c>
      <c r="H37" s="23">
        <v>47496</v>
      </c>
      <c r="I37" s="24">
        <v>952800000</v>
      </c>
      <c r="J37" s="22">
        <v>2880</v>
      </c>
      <c r="K37" s="22">
        <v>365</v>
      </c>
      <c r="L37" s="24">
        <f t="shared" si="3"/>
        <v>12075416.666666668</v>
      </c>
      <c r="M37" s="25" t="s">
        <v>125</v>
      </c>
      <c r="N37" s="26" t="s">
        <v>59</v>
      </c>
      <c r="O37" s="26" t="s">
        <v>110</v>
      </c>
      <c r="P37" s="73"/>
      <c r="Q37" s="27"/>
    </row>
    <row r="38" spans="1:17" ht="36" customHeight="1" x14ac:dyDescent="0.3">
      <c r="A38" s="19"/>
      <c r="B38" s="20"/>
      <c r="C38" s="21" t="s">
        <v>118</v>
      </c>
      <c r="D38" s="22" t="s">
        <v>47</v>
      </c>
      <c r="E38" s="22">
        <v>4</v>
      </c>
      <c r="F38" s="22">
        <v>80</v>
      </c>
      <c r="G38" s="23">
        <v>44972</v>
      </c>
      <c r="H38" s="23">
        <v>47851</v>
      </c>
      <c r="I38" s="24">
        <v>807700000</v>
      </c>
      <c r="J38" s="22">
        <v>2880</v>
      </c>
      <c r="K38" s="22">
        <v>365</v>
      </c>
      <c r="L38" s="24">
        <f t="shared" si="3"/>
        <v>10236475.694444444</v>
      </c>
      <c r="M38" s="25" t="s">
        <v>124</v>
      </c>
      <c r="N38" s="26" t="s">
        <v>59</v>
      </c>
      <c r="O38" s="26" t="s">
        <v>110</v>
      </c>
      <c r="P38" s="73"/>
      <c r="Q38" s="27"/>
    </row>
    <row r="39" spans="1:17" ht="36" customHeight="1" x14ac:dyDescent="0.3">
      <c r="A39" s="19"/>
      <c r="B39" s="20"/>
      <c r="C39" s="21" t="s">
        <v>104</v>
      </c>
      <c r="D39" s="22" t="s">
        <v>73</v>
      </c>
      <c r="E39" s="22">
        <v>8</v>
      </c>
      <c r="F39" s="22">
        <v>100</v>
      </c>
      <c r="G39" s="23">
        <v>44882</v>
      </c>
      <c r="H39" s="23">
        <v>45642</v>
      </c>
      <c r="I39" s="24">
        <v>1445580000</v>
      </c>
      <c r="J39" s="22">
        <v>750</v>
      </c>
      <c r="K39" s="22">
        <v>365</v>
      </c>
      <c r="L39" s="24">
        <f t="shared" si="3"/>
        <v>70351560</v>
      </c>
      <c r="M39" s="22" t="s">
        <v>43</v>
      </c>
      <c r="N39" s="26" t="s">
        <v>59</v>
      </c>
      <c r="O39" s="26" t="s">
        <v>110</v>
      </c>
      <c r="P39" s="73"/>
      <c r="Q39" s="27"/>
    </row>
    <row r="40" spans="1:17" ht="36" customHeight="1" x14ac:dyDescent="0.3">
      <c r="A40" s="19"/>
      <c r="B40" s="20"/>
      <c r="C40" s="21" t="s">
        <v>152</v>
      </c>
      <c r="D40" s="22" t="s">
        <v>73</v>
      </c>
      <c r="E40" s="22">
        <v>4</v>
      </c>
      <c r="F40" s="22">
        <v>100</v>
      </c>
      <c r="G40" s="23">
        <v>44137</v>
      </c>
      <c r="H40" s="23">
        <v>47831</v>
      </c>
      <c r="I40" s="24">
        <v>2962692000</v>
      </c>
      <c r="J40" s="22">
        <v>3695</v>
      </c>
      <c r="K40" s="22">
        <v>365</v>
      </c>
      <c r="L40" s="24">
        <f t="shared" si="3"/>
        <v>29266105.006765902</v>
      </c>
      <c r="M40" s="22" t="s">
        <v>43</v>
      </c>
      <c r="N40" s="26" t="s">
        <v>59</v>
      </c>
      <c r="O40" s="26" t="s">
        <v>110</v>
      </c>
      <c r="P40" s="73"/>
      <c r="Q40" s="27"/>
    </row>
    <row r="41" spans="1:17" ht="36" customHeight="1" x14ac:dyDescent="0.3">
      <c r="A41" s="19"/>
      <c r="B41" s="20"/>
      <c r="C41" s="21" t="s">
        <v>116</v>
      </c>
      <c r="D41" s="22" t="s">
        <v>55</v>
      </c>
      <c r="E41" s="22">
        <v>4</v>
      </c>
      <c r="F41" s="22">
        <v>60</v>
      </c>
      <c r="G41" s="23">
        <v>44895</v>
      </c>
      <c r="H41" s="23">
        <v>46271</v>
      </c>
      <c r="I41" s="24">
        <v>651900000</v>
      </c>
      <c r="J41" s="22">
        <v>1377</v>
      </c>
      <c r="K41" s="22">
        <v>94</v>
      </c>
      <c r="L41" s="24">
        <f t="shared" si="3"/>
        <v>4450152.5054466231</v>
      </c>
      <c r="M41" s="25" t="s">
        <v>117</v>
      </c>
      <c r="N41" s="26" t="s">
        <v>59</v>
      </c>
      <c r="O41" s="26" t="s">
        <v>16</v>
      </c>
      <c r="P41" s="73"/>
      <c r="Q41" s="27"/>
    </row>
    <row r="42" spans="1:17" ht="36" customHeight="1" x14ac:dyDescent="0.3">
      <c r="A42" s="19"/>
      <c r="B42" s="20"/>
      <c r="C42" s="21" t="s">
        <v>153</v>
      </c>
      <c r="D42" s="22" t="s">
        <v>47</v>
      </c>
      <c r="E42" s="22" t="s">
        <v>154</v>
      </c>
      <c r="F42" s="22">
        <v>60</v>
      </c>
      <c r="G42" s="23">
        <v>44223</v>
      </c>
      <c r="H42" s="23">
        <v>47822</v>
      </c>
      <c r="I42" s="24">
        <v>3230000000</v>
      </c>
      <c r="J42" s="22">
        <v>3600</v>
      </c>
      <c r="K42" s="22">
        <v>365</v>
      </c>
      <c r="L42" s="24">
        <f t="shared" si="3"/>
        <v>32748611.111111112</v>
      </c>
      <c r="M42" s="25" t="s">
        <v>127</v>
      </c>
      <c r="N42" s="26" t="s">
        <v>59</v>
      </c>
      <c r="O42" s="26" t="s">
        <v>110</v>
      </c>
      <c r="P42" s="73"/>
      <c r="Q42" s="27"/>
    </row>
    <row r="43" spans="1:17" ht="36" customHeight="1" x14ac:dyDescent="0.3">
      <c r="A43" s="19"/>
      <c r="B43" s="20"/>
      <c r="C43" s="21" t="s">
        <v>119</v>
      </c>
      <c r="D43" s="22" t="s">
        <v>50</v>
      </c>
      <c r="E43" s="22">
        <v>4</v>
      </c>
      <c r="F43" s="22">
        <v>100</v>
      </c>
      <c r="G43" s="23">
        <v>44880</v>
      </c>
      <c r="H43" s="23">
        <v>47489</v>
      </c>
      <c r="I43" s="24">
        <v>1366600000</v>
      </c>
      <c r="J43" s="22">
        <v>2610</v>
      </c>
      <c r="K43" s="22">
        <v>365</v>
      </c>
      <c r="L43" s="45" t="s">
        <v>54</v>
      </c>
      <c r="M43" s="22" t="s">
        <v>43</v>
      </c>
      <c r="N43" s="26" t="s">
        <v>59</v>
      </c>
      <c r="O43" s="26" t="s">
        <v>110</v>
      </c>
      <c r="P43" s="73" t="s">
        <v>128</v>
      </c>
      <c r="Q43" s="27"/>
    </row>
    <row r="44" spans="1:17" ht="36" customHeight="1" x14ac:dyDescent="0.3">
      <c r="A44" s="19"/>
      <c r="B44" s="20"/>
      <c r="C44" s="21" t="s">
        <v>105</v>
      </c>
      <c r="D44" s="22" t="s">
        <v>50</v>
      </c>
      <c r="E44" s="22">
        <v>4</v>
      </c>
      <c r="F44" s="22">
        <v>100</v>
      </c>
      <c r="G44" s="23">
        <v>44774</v>
      </c>
      <c r="H44" s="23">
        <v>45279</v>
      </c>
      <c r="I44" s="24">
        <v>319570000</v>
      </c>
      <c r="J44" s="22">
        <v>506</v>
      </c>
      <c r="K44" s="22">
        <v>166</v>
      </c>
      <c r="L44" s="45" t="s">
        <v>54</v>
      </c>
      <c r="M44" s="22" t="s">
        <v>107</v>
      </c>
      <c r="N44" s="26" t="s">
        <v>59</v>
      </c>
      <c r="O44" s="26" t="s">
        <v>110</v>
      </c>
      <c r="P44" s="73" t="s">
        <v>111</v>
      </c>
      <c r="Q44" s="27"/>
    </row>
    <row r="45" spans="1:17" ht="36" customHeight="1" x14ac:dyDescent="0.3">
      <c r="A45" s="19"/>
      <c r="B45" s="20"/>
      <c r="C45" s="21" t="s">
        <v>120</v>
      </c>
      <c r="D45" s="22" t="s">
        <v>55</v>
      </c>
      <c r="E45" s="22">
        <v>4</v>
      </c>
      <c r="F45" s="22">
        <v>60</v>
      </c>
      <c r="G45" s="23">
        <v>43007</v>
      </c>
      <c r="H45" s="23">
        <v>46812</v>
      </c>
      <c r="I45" s="24">
        <v>1122600000</v>
      </c>
      <c r="J45" s="22">
        <v>3806</v>
      </c>
      <c r="K45" s="22">
        <v>365</v>
      </c>
      <c r="L45" s="45" t="s">
        <v>54</v>
      </c>
      <c r="M45" s="22" t="s">
        <v>123</v>
      </c>
      <c r="N45" s="26" t="s">
        <v>109</v>
      </c>
      <c r="O45" s="26" t="s">
        <v>16</v>
      </c>
      <c r="P45" s="73" t="s">
        <v>129</v>
      </c>
      <c r="Q45" s="27"/>
    </row>
    <row r="46" spans="1:17" ht="36" customHeight="1" x14ac:dyDescent="0.3">
      <c r="A46" s="29"/>
      <c r="B46" s="30"/>
      <c r="C46" s="31" t="s">
        <v>106</v>
      </c>
      <c r="D46" s="32" t="s">
        <v>55</v>
      </c>
      <c r="E46" s="32">
        <v>2</v>
      </c>
      <c r="F46" s="32">
        <v>60</v>
      </c>
      <c r="G46" s="33">
        <v>45975</v>
      </c>
      <c r="H46" s="33">
        <v>46334</v>
      </c>
      <c r="I46" s="34">
        <v>719360000</v>
      </c>
      <c r="J46" s="32">
        <v>360</v>
      </c>
      <c r="K46" s="32">
        <v>285</v>
      </c>
      <c r="L46" s="57" t="s">
        <v>54</v>
      </c>
      <c r="M46" s="35" t="s">
        <v>114</v>
      </c>
      <c r="N46" s="36" t="s">
        <v>108</v>
      </c>
      <c r="O46" s="36" t="s">
        <v>16</v>
      </c>
      <c r="P46" s="71" t="s">
        <v>112</v>
      </c>
      <c r="Q46" s="37"/>
    </row>
    <row r="47" spans="1:17" ht="36" customHeight="1" x14ac:dyDescent="0.3">
      <c r="A47" s="38" t="s">
        <v>83</v>
      </c>
      <c r="B47" s="41" t="s">
        <v>63</v>
      </c>
      <c r="C47" s="42" t="s">
        <v>87</v>
      </c>
      <c r="D47" s="39" t="s">
        <v>55</v>
      </c>
      <c r="E47" s="39" t="s">
        <v>98</v>
      </c>
      <c r="F47" s="39" t="s">
        <v>90</v>
      </c>
      <c r="G47" s="43">
        <v>41446</v>
      </c>
      <c r="H47" s="43">
        <v>45657</v>
      </c>
      <c r="I47" s="44">
        <v>682718391</v>
      </c>
      <c r="J47" s="39">
        <v>4212</v>
      </c>
      <c r="K47" s="39">
        <v>9</v>
      </c>
      <c r="L47" s="58" t="s">
        <v>97</v>
      </c>
      <c r="M47" s="46" t="s">
        <v>92</v>
      </c>
      <c r="N47" s="47" t="s">
        <v>76</v>
      </c>
      <c r="O47" s="47" t="s">
        <v>77</v>
      </c>
      <c r="P47" s="72" t="s">
        <v>95</v>
      </c>
      <c r="Q47" s="28"/>
    </row>
    <row r="48" spans="1:17" ht="36" customHeight="1" x14ac:dyDescent="0.3">
      <c r="A48" s="19"/>
      <c r="B48" s="20"/>
      <c r="C48" s="21" t="s">
        <v>71</v>
      </c>
      <c r="D48" s="22" t="s">
        <v>74</v>
      </c>
      <c r="E48" s="22">
        <v>2</v>
      </c>
      <c r="F48" s="22">
        <v>60</v>
      </c>
      <c r="G48" s="23">
        <v>45236</v>
      </c>
      <c r="H48" s="23">
        <v>46004</v>
      </c>
      <c r="I48" s="24">
        <v>714700000</v>
      </c>
      <c r="J48" s="22">
        <v>720</v>
      </c>
      <c r="K48" s="22">
        <v>250</v>
      </c>
      <c r="L48" s="45" t="s">
        <v>97</v>
      </c>
      <c r="M48" s="25" t="s">
        <v>103</v>
      </c>
      <c r="N48" s="26" t="s">
        <v>76</v>
      </c>
      <c r="O48" s="26" t="s">
        <v>56</v>
      </c>
      <c r="P48" s="73" t="s">
        <v>102</v>
      </c>
      <c r="Q48" s="27"/>
    </row>
    <row r="49" spans="1:17" ht="36" customHeight="1" x14ac:dyDescent="0.3">
      <c r="A49" s="29"/>
      <c r="B49" s="30"/>
      <c r="C49" s="31" t="s">
        <v>72</v>
      </c>
      <c r="D49" s="32" t="s">
        <v>55</v>
      </c>
      <c r="E49" s="32">
        <v>4</v>
      </c>
      <c r="F49" s="32">
        <v>80</v>
      </c>
      <c r="G49" s="33">
        <v>45966</v>
      </c>
      <c r="H49" s="33">
        <v>48522</v>
      </c>
      <c r="I49" s="34">
        <v>1938400000</v>
      </c>
      <c r="J49" s="32">
        <v>2557</v>
      </c>
      <c r="K49" s="32">
        <v>365</v>
      </c>
      <c r="L49" s="34">
        <f t="shared" ref="L49:L52" si="4">I49*K49/J49/10</f>
        <v>27669769.260852564</v>
      </c>
      <c r="M49" s="32" t="s">
        <v>58</v>
      </c>
      <c r="N49" s="36" t="s">
        <v>76</v>
      </c>
      <c r="O49" s="36" t="s">
        <v>77</v>
      </c>
      <c r="P49" s="71"/>
      <c r="Q49" s="37"/>
    </row>
    <row r="50" spans="1:17" ht="36" customHeight="1" x14ac:dyDescent="0.3">
      <c r="A50" s="38" t="s">
        <v>132</v>
      </c>
      <c r="B50" s="49" t="s">
        <v>61</v>
      </c>
      <c r="C50" s="42" t="s">
        <v>121</v>
      </c>
      <c r="D50" s="39" t="s">
        <v>47</v>
      </c>
      <c r="E50" s="39">
        <v>4</v>
      </c>
      <c r="F50" s="39">
        <v>60</v>
      </c>
      <c r="G50" s="43">
        <v>46028</v>
      </c>
      <c r="H50" s="43">
        <v>46297</v>
      </c>
      <c r="I50" s="44">
        <v>1226960000</v>
      </c>
      <c r="J50" s="39">
        <v>270</v>
      </c>
      <c r="K50" s="39">
        <v>120</v>
      </c>
      <c r="L50" s="53">
        <f t="shared" si="4"/>
        <v>54531555.55555556</v>
      </c>
      <c r="M50" s="46" t="s">
        <v>125</v>
      </c>
      <c r="N50" s="47" t="s">
        <v>108</v>
      </c>
      <c r="O50" s="47" t="s">
        <v>162</v>
      </c>
      <c r="P50" s="72"/>
      <c r="Q50" s="28"/>
    </row>
    <row r="51" spans="1:17" ht="36" customHeight="1" x14ac:dyDescent="0.3">
      <c r="A51" s="19"/>
      <c r="B51" s="20"/>
      <c r="C51" s="21" t="s">
        <v>122</v>
      </c>
      <c r="D51" s="22" t="s">
        <v>55</v>
      </c>
      <c r="E51" s="22">
        <v>4</v>
      </c>
      <c r="F51" s="22">
        <v>60</v>
      </c>
      <c r="G51" s="23">
        <v>46142</v>
      </c>
      <c r="H51" s="23">
        <v>46506</v>
      </c>
      <c r="I51" s="24">
        <v>270630000</v>
      </c>
      <c r="J51" s="22">
        <v>365</v>
      </c>
      <c r="K51" s="22">
        <v>329</v>
      </c>
      <c r="L51" s="24">
        <v>0</v>
      </c>
      <c r="M51" s="25" t="s">
        <v>126</v>
      </c>
      <c r="N51" s="26" t="s">
        <v>109</v>
      </c>
      <c r="O51" s="26" t="s">
        <v>16</v>
      </c>
      <c r="P51" s="73" t="s">
        <v>161</v>
      </c>
      <c r="Q51" s="27"/>
    </row>
    <row r="52" spans="1:17" ht="36" customHeight="1" x14ac:dyDescent="0.3">
      <c r="A52" s="19"/>
      <c r="B52" s="20"/>
      <c r="C52" s="21" t="s">
        <v>135</v>
      </c>
      <c r="D52" s="22" t="s">
        <v>47</v>
      </c>
      <c r="E52" s="22">
        <v>6</v>
      </c>
      <c r="F52" s="22">
        <v>80</v>
      </c>
      <c r="G52" s="23" t="s">
        <v>133</v>
      </c>
      <c r="H52" s="23" t="s">
        <v>134</v>
      </c>
      <c r="I52" s="24">
        <v>1152965000</v>
      </c>
      <c r="J52" s="22">
        <v>540</v>
      </c>
      <c r="K52" s="22">
        <v>365</v>
      </c>
      <c r="L52" s="24">
        <f t="shared" si="4"/>
        <v>77931893.518518522</v>
      </c>
      <c r="M52" s="25" t="s">
        <v>141</v>
      </c>
      <c r="N52" s="26" t="s">
        <v>108</v>
      </c>
      <c r="O52" s="26" t="s">
        <v>162</v>
      </c>
      <c r="P52" s="73"/>
      <c r="Q52" s="27"/>
    </row>
    <row r="53" spans="1:17" ht="36" customHeight="1" thickBot="1" x14ac:dyDescent="0.35">
      <c r="A53" s="59"/>
      <c r="B53" s="60"/>
      <c r="C53" s="61" t="s">
        <v>157</v>
      </c>
      <c r="D53" s="62" t="s">
        <v>158</v>
      </c>
      <c r="E53" s="62">
        <v>4</v>
      </c>
      <c r="F53" s="62">
        <v>60</v>
      </c>
      <c r="G53" s="63" t="s">
        <v>155</v>
      </c>
      <c r="H53" s="63" t="s">
        <v>156</v>
      </c>
      <c r="I53" s="64">
        <v>512423000</v>
      </c>
      <c r="J53" s="62">
        <v>466</v>
      </c>
      <c r="K53" s="62">
        <v>16</v>
      </c>
      <c r="L53" s="65" t="s">
        <v>54</v>
      </c>
      <c r="M53" s="66" t="s">
        <v>159</v>
      </c>
      <c r="N53" s="67" t="s">
        <v>108</v>
      </c>
      <c r="O53" s="67" t="s">
        <v>16</v>
      </c>
      <c r="P53" s="74" t="s">
        <v>160</v>
      </c>
      <c r="Q53" s="68"/>
    </row>
    <row r="55" spans="1:17" x14ac:dyDescent="0.3">
      <c r="A55" s="1" t="s">
        <v>19</v>
      </c>
    </row>
    <row r="56" spans="1:17" x14ac:dyDescent="0.3">
      <c r="A56" s="1" t="s">
        <v>21</v>
      </c>
    </row>
    <row r="57" spans="1:17" x14ac:dyDescent="0.3">
      <c r="A57" s="1" t="s">
        <v>23</v>
      </c>
    </row>
    <row r="58" spans="1:17" x14ac:dyDescent="0.3">
      <c r="A58" s="1" t="s">
        <v>22</v>
      </c>
    </row>
    <row r="59" spans="1:17" x14ac:dyDescent="0.3">
      <c r="A59" s="69" t="s">
        <v>20</v>
      </c>
    </row>
  </sheetData>
  <mergeCells count="1">
    <mergeCell ref="A1:Q1"/>
  </mergeCells>
  <phoneticPr fontId="2" type="noConversion"/>
  <pageMargins left="0.70866141732283472" right="0.70866141732283472" top="0.74803149606299213" bottom="0.74803149606299213" header="0.31496062992125984" footer="0.31496062992125984"/>
  <pageSetup paperSize="8" scale="8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3. 대가야 하이패스 등 2개소(다산+이산+서영+에코숲)</vt:lpstr>
      <vt:lpstr>'3. 대가야 하이패스 등 2개소(다산+이산+서영+에코숲)'!Print_Titles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dsu</cp:lastModifiedBy>
  <cp:lastPrinted>2026-06-12T08:49:40Z</cp:lastPrinted>
  <dcterms:created xsi:type="dcterms:W3CDTF">2013-07-10T05:07:02Z</dcterms:created>
  <dcterms:modified xsi:type="dcterms:W3CDTF">2026-06-12T11:16:50Z</dcterms:modified>
</cp:coreProperties>
</file>